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FA4230C4-0604-43A9-90EA-5CAE79A90D88}"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s="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s="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<sst xmlns="http://schemas.openxmlformats.org/spreadsheetml/2006/main" count="939" uniqueCount="352">
  <si>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</si>
  <si>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</si>
  <si>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</si>
  <si>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</si>
  <si>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</si>
  <si>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</si>
  <si>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</si>
  <si>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</si>
  <si>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</si>
  <si>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</si>
  <si>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</si>
  <si>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</si>
  <si>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</si>
  <si>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</si>
  <si>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</si>
  <si>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</si>
  <si>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</si>
  <si>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</si>
  <si>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</si>
  <si>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</si>
  <si>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</si>
  <si>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</si>
  <si>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</si>
  <si>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</si>
  <si>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</si>
  <si>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</si>
  <si>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</si>
  <si>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</si>
  <si>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</si>
  <si>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</si>
  <si>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</si>
  <si>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</si>
  <si>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</si>
  <si>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</si>
  <si>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</si>
  <si>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</si>
  <si>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</si>
  <si>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</si>
  <si>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</si>
  <si>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</si>
  <si>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</si>
  <si>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</si>
  <si>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</si>
  <si>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</si>
  <si>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</si>
  <si>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</si>
  <si>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</si>
  <si>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</si>
  <si>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</si>
  <si>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</si>
  <si>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</si>
  <si>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</si>
  <si>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</si>
  <si>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</si>
  <si>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</si>
  <si>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</si>
  <si>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</si>
  <si>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</si>
  <si>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</si>
  <si>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</si>
  <si>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</si>
  <si>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</si>
  <si>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</si>
  <si>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</si>
  <si>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</si>
  <si>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</si>
  <si>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</si>
  <si>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</si>
  <si>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</si>
  <si>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</si>
  <si>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</si>
  <si>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</si>
  <si>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</si>
  <si>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</si>
  <si>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</si>
  <si>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</si>
  <si>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</si>
  <si>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</si>
  <si>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</si>
  <si>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</si>
  <si>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</si>
  <si>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</si>
  <si>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</si>
  <si>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</si>
  <si>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</si>
  <si>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</si>
  <si>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</si>
  <si>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</si>
  <si>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</si>
  <si>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</si>
  <si>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</si>
  <si>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</si>
  <si>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აბასთუმნის საჯარო სკოლა</t>
  </si>
  <si>
    <t>სკოლაში წაყვანა</t>
  </si>
  <si>
    <t>ურთის უბანი-აბასთუმნის საჯარო სკოლა</t>
  </si>
  <si>
    <t>სკოლიდან წამოყვანა</t>
  </si>
  <si>
    <t>საკუტალიოს უბანი-აბასთუმნის საჯარო სკოლა</t>
  </si>
  <si>
    <t>საკოდუოს უბანი-აბასთუმნის საჯარო სკოლა</t>
  </si>
  <si>
    <t>საცხადაიოს უბანი-აბასთუმნის საჯარო სკოლა</t>
  </si>
  <si>
    <t>საგაბისონიოს უბანი-აბასთუმნის საჯარო სკოლა</t>
  </si>
  <si>
    <t>სანარსიოს უბანი-აბასთუმნის საჯარო სკოლა</t>
  </si>
  <si>
    <t>სსიპ ზუგდიდის მუნიციპალიტეტის სოფელ ანაკლიის საჯარო სკოლა</t>
  </si>
  <si>
    <t>სოფლის საწყისიდან-დევნილთა უბანი- მშვიდობის ქუჩა-ანაკლიის საჯარო სკოლა.</t>
  </si>
  <si>
    <t>დევნილთა უბანი2-სანაპიროს უბანი (დგებუაძის ქუჩა) –ანაკლიის სკოლა</t>
  </si>
  <si>
    <t>სოფლის ბოლოდან-ანაკლიის საჯარო სკოლა</t>
  </si>
  <si>
    <t>ალერტკარის საჯარო სკოლა</t>
  </si>
  <si>
    <t>სახასიო-სანარუშვილო-საესებუოს უბანი- ალერტკარის საჯარო სკოლა</t>
  </si>
  <si>
    <t>საჭურღულიოს უბანი- ალერტკარის საჯარო სკოლა</t>
  </si>
  <si>
    <t>საკანკიო-საროგაოს უბანი- ალერტკარის საჯარო სკოლა</t>
  </si>
  <si>
    <t>საჯღამაძეს უბანი- ალერტკარის საჯარო სკოლა</t>
  </si>
  <si>
    <t>სსიპ ზუგდიდის მუნიციპალიტეტის სოფელ ახალაბასთუმნის საჯარო</t>
  </si>
  <si>
    <t xml:space="preserve">რ.  გაბისონიას  ქუჩა-ახალაბასთუმნის  საჯრო  სკოლა </t>
  </si>
  <si>
    <t xml:space="preserve"> 14:50</t>
  </si>
  <si>
    <t xml:space="preserve"> დევნილთა  დასახლება-ახალაბასთუმნის  საჯრო  სკოლა </t>
  </si>
  <si>
    <t xml:space="preserve">სხულუხიას ქუჩა-ახალაბასთუმნის  საჯრო  სკოლა  </t>
  </si>
  <si>
    <t xml:space="preserve">მეუნარგიას ქუჩა - ახალაბასთუმნის  საჯრო  სკოლა </t>
  </si>
  <si>
    <t>სსიპ ზუგდიდის მუნიციპალიტეტის სოფელ ახალკახათის საჯარო სკოლა</t>
  </si>
  <si>
    <t>საჭურღულიოს უბანი-ქვემო კახათის საზღვარი- ახალკახათის საჯარო სკოლა</t>
  </si>
  <si>
    <t>ჩემინავების უბანი - ახალკახათის საჯარო სკოლა</t>
  </si>
  <si>
    <t>საკერზაიოს უბანი- ახალკახათის საჯარო სკოლა</t>
  </si>
  <si>
    <t>1 სსმ  მოსწავლე</t>
  </si>
  <si>
    <t>სანაყოფიო-ლუკავების უბანი- დარჩელის საზღვარი - ახალკახათის საჯარო სკოლა</t>
  </si>
  <si>
    <t>კოკი-ორსანტია-ქარსაფარი-ახალკახათის საჯარო სკოლა</t>
  </si>
  <si>
    <t>1 სსმ მოსწავლე</t>
  </si>
  <si>
    <t xml:space="preserve"> ლოგუები-საჩანგელიო-აბსავების უბანი- ახალკახათის საჯარო სკოლა</t>
  </si>
  <si>
    <t>სსიპ ზუგდიდის მუნიციპალიტეტის სოფელ ახალსოფლის საჯარო სკოლა</t>
  </si>
  <si>
    <t>უჩაშონას უბანი-საღუბელაძოს უბანი-ახალსოფლის საჯარო სკოლა</t>
  </si>
  <si>
    <t>საჭურღულიოს უბანი-საროგაოს უბანი-სამაქაცარიოს უბანი-ახალსოფლის საჯარო სკოლა</t>
  </si>
  <si>
    <t>საფონიოს უბანი-ახალსოფლის საჯარო სკოლა</t>
  </si>
  <si>
    <t>სოფელ განმუხურის საჯარო სკოლა</t>
  </si>
  <si>
    <t>ზღვისპირეთი-განმუხურის საჯარო სკოლა</t>
  </si>
  <si>
    <t>1 სსსმ მოსწავლე</t>
  </si>
  <si>
    <t>სახვიჩიო-განმუხურის საჯარო სკოლა</t>
  </si>
  <si>
    <t>საზარანდიო-საბერანძო-განმუხურის საჯარო სკოლა</t>
  </si>
  <si>
    <t>4 სსსმ  მოსწავლე</t>
  </si>
  <si>
    <t>2 ოტობაიას საზღვარი-ენგურის ხიდი-განმუხურის საჯარო სკოლა</t>
  </si>
  <si>
    <t>საბარხალაიო-განმუხურის სკოლა</t>
  </si>
  <si>
    <t xml:space="preserve">4 სსსმ  მოსწავლე </t>
  </si>
  <si>
    <t>ფიჩორის საზღვარი-ოტობაიას საზღვარი-განმუხურის საჯარო სკოლა</t>
  </si>
  <si>
    <t>საზღვარს გადმოდის 3 მოსწავლე</t>
  </si>
  <si>
    <t>სსიპ ზუგდიდის მუნიციპალიტეტის სოფელ დარჩელის №1 საჯარო სკოლა</t>
  </si>
  <si>
    <t>ქვემო ორსანტიის უბნიდან სამიქანძოს უბანი - დარჩელის №1 საჯარო სკოლა</t>
  </si>
  <si>
    <t>საკოდუო საახალაიო წყურგილეს უბანი დარჩელის №1 საჯარო სკოლა</t>
  </si>
  <si>
    <t>2 სსსმ მოსწავლე</t>
  </si>
  <si>
    <t>სააბსანძო საოთხოზორიო- დარჩელის №1 საჯარო სკოლა</t>
  </si>
  <si>
    <t>საჭეჟიო საქობალიოს უბნიდან დარჩელის №1 საჯარო სკოლა</t>
  </si>
  <si>
    <t>საარნანიოდან -დარჩელის №1 საჯარო სკოლა</t>
  </si>
  <si>
    <t>სასიჭინაო სანარმანიო- დარჩელის №1 საჯარო სკოლა</t>
  </si>
  <si>
    <t>საგულორდავო საკორკელიო-დარჩელის №1  საჯარო სკოლა</t>
  </si>
  <si>
    <t>დარჩელის უნაბ კუნოშიდან დარჩელის №1 საჯარო სკოლა</t>
  </si>
  <si>
    <t>1 სსსმ მოსწავლე და 1 შშმ მოსწავლე</t>
  </si>
  <si>
    <t>დარჩელი(კიროვის უბანი) საიზორიოდან - დარჩელის N 1 საჯარო სკოლა(შერწყმული საბაზო)</t>
  </si>
  <si>
    <t>სსიპ ზუგდიდის მუნიციპალიტეტის სოფელ დარჩელის N2 საჯარო სკოლა</t>
  </si>
  <si>
    <t>დიდინეძის საღვარიდან-დარჩელის N2 საჯარო სკოლა</t>
  </si>
  <si>
    <t>საკერზაიო-სანაყოფიო-საფიფიო-დარჩელის N2 საჯარო სკოლა</t>
  </si>
  <si>
    <t>სანავეიშვილო-საბიგვავო-სასიჭინო-დარჩელის N2 საჯარო სკოლა</t>
  </si>
  <si>
    <t>საჭაბუკიო-საღულათაო-დარჩელის N2 საჯარო სკოლა</t>
  </si>
  <si>
    <t>დიდინეძის სჯარო სკოლა</t>
  </si>
  <si>
    <t>ნაკალევის უბნის დასაწყისიდან- დიდინეძის საჯარო სკოლა</t>
  </si>
  <si>
    <t>დიდინეძის უბან კახათიდან-დიდინეძის საჯარო სკოლა</t>
  </si>
  <si>
    <t xml:space="preserve">დიდინეძის უბან ჭვედირიდან-დიდინეძის საჯარო სკოლა </t>
  </si>
  <si>
    <t>დიხაგუძბას უბანის დასაწყისიდან-სელმაკის უბანი- დიდინეძის საჯარო სკოლა</t>
  </si>
  <si>
    <t>სსიპ ზუგდიდის მუნიციპალიტეტის სოფელ ერგეტის საჯარო სკოლა</t>
  </si>
  <si>
    <t>სახაზალიო-დიდგვიმარა-ნაჭკადუდან - ერგეტის საჯარო სკოლაში</t>
  </si>
  <si>
    <t xml:space="preserve"> 1 სსსმ მოსწავლე</t>
  </si>
  <si>
    <t>საჯოლოხო-სამიქაიოდან - ერგეტის საჯარო სკოლაში</t>
  </si>
  <si>
    <t>ცვანეს პირველი უბნიდან - ერგეტის საჯარო სკოლაში</t>
  </si>
  <si>
    <t>ცვანეს მეორე უბნიდან - ერგეტის საჯარო სკოლაში</t>
  </si>
  <si>
    <t>სათითმერიო-საბაგათელიოდან - ერგეტის საჯარო სკოლაში</t>
  </si>
  <si>
    <t>საკვარაცხელიოს უბნიდან - ერგეტის საჯარო სკოლაში</t>
  </si>
  <si>
    <t>სსიპ ზუგდიდის მუნიციპალიტეტის სოფელ ზედაეწერის საჯარო სკოლა</t>
  </si>
  <si>
    <t>სვანების უბანი - ზედაეწერის საჯარო სკოლა</t>
  </si>
  <si>
    <t>საგვარამიო- საჭითანო-საფიფიო ზედაეწერის საჯარო სკოლა</t>
  </si>
  <si>
    <t>სათორდიო- ზედაეწერის საჯარო სკოლა</t>
  </si>
  <si>
    <t>საბაკარანძოს უბანი -ზედაეწერის საჯარო სკოლა</t>
  </si>
  <si>
    <t>სსიპ ზუგდიდის მუნიციპალიტეტის სოფელ ინგირის N 1 საჯარო</t>
  </si>
  <si>
    <t>ოირემეს უბანი-ინგირის №1 საჯარო სკოლა</t>
  </si>
  <si>
    <t>თარგამული-ინგირისN1 საჯარო სკოლა</t>
  </si>
  <si>
    <t xml:space="preserve">სკოლიდან წამოყვანა </t>
  </si>
  <si>
    <t>კახათი(საჯაბუო)-ინგირის №1 საჯარო სკოლა</t>
  </si>
  <si>
    <t>13:10</t>
  </si>
  <si>
    <t>სამშაბათს,ოთხშაბათს და ხუთშაბათს ტარდება მეშვიდე გაკვეთილი, რომელიც ტარდება 14:50-ზე, რაც იწვევს ცვლილებებს მიმართულებაში და დროპში</t>
  </si>
  <si>
    <t>ინგირის რკინიგზის სადგური-ინგირის N1 საჯარო სკოლა</t>
  </si>
  <si>
    <t>ინგირის N2 საჯარო</t>
  </si>
  <si>
    <t>ინგირის N2 საჯარო სკოლა-ოირემეს კორპუსი</t>
  </si>
  <si>
    <t>ცეკავშირის მიმდებარე ტერიტორია-ოირემეს კორპუსი</t>
  </si>
  <si>
    <t>სსიპ ზუგდიდის მუნიციპალიტეტის სოფელ კახათის #1 საჯარო სკოლა</t>
  </si>
  <si>
    <t>სტადიონი  (დათო კეკუტიას სახლი) - კახათის #1 სკოლა</t>
  </si>
  <si>
    <t>ყოლანდარიების ოჯახი - კახათის #1 სკოლა</t>
  </si>
  <si>
    <t>გელა კაკულიას სახლი  - კახათის #1 სკოლა</t>
  </si>
  <si>
    <t>ვალერი ჯიქიას  სახლი  - კახათის #1 სკოლა</t>
  </si>
  <si>
    <t>ჩემნაშკარი, კოკის გადასახვევი  - კახათის #1 სკოლა</t>
  </si>
  <si>
    <t>რობერტი ბაკარანძის სახლი  - კახათის #1 სკოლა</t>
  </si>
  <si>
    <t>რევაზი გუგუჩიას სახლი  - კახათის #1 სკოლა</t>
  </si>
  <si>
    <t>თუზბაიების სახლი (ახალკახათის საზღვარი)  - კახათის #1 სკოლა</t>
  </si>
  <si>
    <t>სოფელ კახათის N2 საჯარო სკოლა</t>
  </si>
  <si>
    <t>სალოგუოს უბანი - საფანცულაიოს უბანი - სამოსიოს უბანი - კახათის N2 საჯარო სკოლა</t>
  </si>
  <si>
    <t>14.00</t>
  </si>
  <si>
    <t>სადარასელიოს  უბანი - კახათის N2 საჯარო სკოლა</t>
  </si>
  <si>
    <t>კოკის საჯარო სკოლა</t>
  </si>
  <si>
    <t>ხურჩა - კოკის საკარო სკოლა</t>
  </si>
  <si>
    <t>3 სსსმ მოსწავლე</t>
  </si>
  <si>
    <t>სანარმანიო-ჩემნასკარის უბანი - კოკის საჯარო სკოლა</t>
  </si>
  <si>
    <t>სახუბუო-სახუნჯგურუოს უბანი - კოკის საჯარო სკოლა</t>
  </si>
  <si>
    <t>საშენგელიო-საგელენავოს უბანი - კოკის საჯარო სკოლა</t>
  </si>
  <si>
    <t>კორცხელის საჯარო სკოლა</t>
  </si>
  <si>
    <t xml:space="preserve"> ნაცატუ -კორცხელის საჯარო სკოლა</t>
  </si>
  <si>
    <t>ზამთრის პერიოდში(1 დეკემბრიდან 1 მარტამდე) სწავლის დრო:9:30 სკოლიდან წაყვანა 13: და 15:20</t>
  </si>
  <si>
    <t>საკუტალიო-კორცხელის საჯარო სკოლა</t>
  </si>
  <si>
    <t>ბაშის-საკვარაცხელიოს უბანიდან -კორცხელის საჯარო სკოლა</t>
  </si>
  <si>
    <t>საქობალიო- სახვიტიო- კორცხელის საჯარო სკოლა</t>
  </si>
  <si>
    <t>საჭითანაო კორცხელის საჯარო სკოლა</t>
  </si>
  <si>
    <t>ზუგდიდის მუნიციპალიტეტის სოფელ ნარაზენის საჯარო სკოლა</t>
  </si>
  <si>
    <t>რუსთაველის უბანი-ნარაზენის საჯარო სკოლა</t>
  </si>
  <si>
    <t>უმპიას უბანი-ნარაზენის საჯარო სკოლა</t>
  </si>
  <si>
    <t>საპერტიოს უბანი-საჟვანიოს უბანი-ნარაზენის საჯარო სკოლა</t>
  </si>
  <si>
    <t>საბეჭვაიოს უბანი - საკუტალიოს უბანი-- ხეცერა - ნარაზენის საჯარო სკოლა</t>
  </si>
  <si>
    <t>საგრიგოლაიოს უბანი-ნარაზენის საჯარო სკოლა</t>
  </si>
  <si>
    <t>საკალანდიო--ნარაზენის საჯარო სკოლა</t>
  </si>
  <si>
    <t>საბიგვაოს უბანი - ნარაზენის საჯარო სკოლა</t>
  </si>
  <si>
    <t>სათოდუოს უბანი- ნარაზენის საჯარო სკოლა</t>
  </si>
  <si>
    <t>სსიპ ალექსანდრე საჯაიას სახელობის ზუგდიდის მუნციპალიტეტის სოფელ ოდიშის #1 საჯარო სკოლა</t>
  </si>
  <si>
    <t xml:space="preserve"> სასართანიო-საჯიჭონაიო-საბულიო-საკვიტატიანო-ოდიშის #1 საჯარო სკოლა</t>
  </si>
  <si>
    <t>სამესხიო-ოდიშის #1 საჯარო სკოლა</t>
  </si>
  <si>
    <t>ჯუმის უბანი-ოდიშის #1 საჯარო სკოლა</t>
  </si>
  <si>
    <t>სინწა ქაფათის უბანი-ოდიშის #1 საჯარო სკოლა</t>
  </si>
  <si>
    <t>ოდიშის N2 საჯარო სკოლა</t>
  </si>
  <si>
    <t xml:space="preserve">საჭითანაოს უბანი-ოდიშის N2 საჯარო სკოლა </t>
  </si>
  <si>
    <t>წერეთლის ქუჩის ბოლო-საფიფიოს უბანი -ოდიშის N2 საჯარო სკოლა</t>
  </si>
  <si>
    <t>საჩიქვანო-საბულიოს უბანი-ოდიშის N2 საჯარო სკოლა</t>
  </si>
  <si>
    <t>საჯიჭონაიოს უბანო-ოდიშის N2 საჯარო სკოლა</t>
  </si>
  <si>
    <t>სსიპ ზუგდიდის მუნიციპალიტეტის სოფელ ონარიის საჯარო სკოლა</t>
  </si>
  <si>
    <t>ჭითაწყარი(ნარმანიას ქუჩა)–ონარიის საჯარო სკოლა</t>
  </si>
  <si>
    <t>მარშრუტზე არის 1 ეტლით მოსარგებლე</t>
  </si>
  <si>
    <t>ურთის გადასახვევი–მეფრინველეობის ბინები– ონარიის საჯარო სკოლა</t>
  </si>
  <si>
    <t>ორსანტიის საჯარო სკოლა</t>
  </si>
  <si>
    <t>ქვემო ორსანტიის უბანი-ორსანტიის სკოლა</t>
  </si>
  <si>
    <t>ოტობაიის ხიდი-ორსანტიის სკოლა</t>
  </si>
  <si>
    <t>სასაჯაიო-სკოლა</t>
  </si>
  <si>
    <t>საგულაიო-სკოლა</t>
  </si>
  <si>
    <t>ხუფაცარიების უბანი-სკოლა</t>
  </si>
  <si>
    <t>სსიპ ზუგდიდის მუნიციპალიტეტის სოფელ ორულუს საჯარო სკოლა</t>
  </si>
  <si>
    <t>წექეს უბანი - ორულუს   საჯარო სკოლა</t>
  </si>
  <si>
    <t>სამამფორიოს უბანი-საწურწუმიოს უბანი-საჭედიოს  უბანი-ორულუს საჯარო სკოლა</t>
  </si>
  <si>
    <t>მოგირის უბანი-ორულუს საჯარო სკოლა</t>
  </si>
  <si>
    <t>სალემონჯაოს უბანი-საპერტიოს უბანი-ორულუს საჯარო სკოლა</t>
  </si>
  <si>
    <t>სამაქაცარიოს უბანი-საოთხოზორიო უბანი-ორულუს საჯარო სკოლა</t>
  </si>
  <si>
    <t>ჭყონკაკუტის უბანი- ორულუს საჯარო სკოლა</t>
  </si>
  <si>
    <t>2020-2021 სასწავლო წელს ჭყონკაკუტის უბნიდან დაემატა 6 მოსწავლე</t>
  </si>
  <si>
    <t>ოქტომბრის საჯარო სკოლა</t>
  </si>
  <si>
    <t>დავითიანის უბანი (II კორპუსი) - ოქტომბრის საჯარო სკოლა</t>
  </si>
  <si>
    <t>მუხურის უბანი- ოქტომბრის საჯარო სკოლა</t>
  </si>
  <si>
    <t>სოფელ რიყის  საჯ. სკოლა</t>
  </si>
  <si>
    <t>საქუხილაოს უბნიდან- რიყის საჯარო სკოლა</t>
  </si>
  <si>
    <t>ჩხეიძეების უბნიდან- რიყის საჯარო სკოლა</t>
  </si>
  <si>
    <t>საჭიჭინაძოს უბნიდან- რიყის საჯარო სკოლა</t>
  </si>
  <si>
    <t>ჯალაღონიების უბნიდან- რიყის საჯარო სკოლა</t>
  </si>
  <si>
    <t>პერტაიების უბნიდან- რიყის საჯარო სკოლა</t>
  </si>
  <si>
    <t>სსიპ რუხის საჯარო სკოლა</t>
  </si>
  <si>
    <t>ნაწულუკუს უბნიდან - რუხის საჯარო სკოლა</t>
  </si>
  <si>
    <t>საჭკადუოს უბნიდან-რუხის საჯარო სკოლა</t>
  </si>
  <si>
    <t>მდ. ენგურის ხიდი-ქვემო საჭკადუოს უბანი- ყოფილი იპოდრომი-რუხის საჯარო სკოლა</t>
  </si>
  <si>
    <t>დაემატა ქვემო საჭკადუოს უბანი</t>
  </si>
  <si>
    <t>ახალაბასთუმნის საზღვარი-ქვემო სათოდუო-საფარცვანიოს უბანი-რუხის საჯარო სკოლა</t>
  </si>
  <si>
    <t>სოფ. რიყეს საზღვარი-რუხის საჯარო სკოლა</t>
  </si>
  <si>
    <t>სანაჭყებიო საკვარაცხელიოს-კიკალიშვილების უბნები-რუხის საჯარო სკოლა</t>
  </si>
  <si>
    <t>ნაწულუკუს უბანი (საჯიქიო-საფიფიოს უბნები, გადამწონის ბინები)-ნაწულუკუს სკოლა (სოფ. რუხი)</t>
  </si>
  <si>
    <t>ტყაიის საჯარო სკოლა</t>
  </si>
  <si>
    <t>პალურის საზღვარი - ტყაიის საჯარო სკოლა</t>
  </si>
  <si>
    <t>ზედა ტყაიის უბანი - ტყაიის საჯარო სკოლა</t>
  </si>
  <si>
    <t>რიყის საზღვარი - ტყაიის საჯარო სკოლა</t>
  </si>
  <si>
    <t>სსიპ – ზუგდიდის მუნიციპალიტეტის სოფელ ურთის საჯარო სკოლა</t>
  </si>
  <si>
    <t>ხეცერა – ურთის საჯარო სკოლა</t>
  </si>
  <si>
    <t>რთული რელიეფი</t>
  </si>
  <si>
    <t>ზემო ურთა – ურთის საჯარო სკოლა</t>
  </si>
  <si>
    <t xml:space="preserve"> ყულიშკარის საჯარო სკოლა</t>
  </si>
  <si>
    <t>როგავების პირველი  უბანი- ყულიშკარის საჯარო სკოლა</t>
  </si>
  <si>
    <t>ლაგვილავების უბანი - ყულიშკარის საჯარო სკოლა</t>
  </si>
  <si>
    <t>თირქიების უბანი -ყულიშკარის საჯარო სკოლა</t>
  </si>
  <si>
    <t>ჯიქიების უბანი-ყულიშკარის საჯარო სკოლა</t>
  </si>
  <si>
    <t>ხარებავების უბანი -ყულიშკარის  საჯარო სკოლა</t>
  </si>
  <si>
    <t>რთული რელიეფი ცუდი გზა</t>
  </si>
  <si>
    <t>გვილიების უბანი-ყულიშკარის საჯარო სკოლა</t>
  </si>
  <si>
    <t>მაქაცარიების უბანი -ყულიშკარის საჯარო სკოლა</t>
  </si>
  <si>
    <t>ფიფიების უბანი-ყულიშკარის საჯარო სკოლა</t>
  </si>
  <si>
    <t>როგავების მეორე უბანი-ყულიშკარის საჯარო სკოლა</t>
  </si>
  <si>
    <t>ჯაბუების უბანი-ჭაქვინჯის საჯარო სკოლა</t>
  </si>
  <si>
    <t>სსიპ ზუგდიდის მუნიციპალიტეტის სოფელ შამგონის საჯარო სკოლა</t>
  </si>
  <si>
    <t>ქვემო უბანი - შამგონის საჯარო სკოლა</t>
  </si>
  <si>
    <t>ზემოუბნიდან - შამგონის საჯარო სკოლა</t>
  </si>
  <si>
    <t>ნაფატი - შამგონის საჯარო სკოლა</t>
  </si>
  <si>
    <t>სსიპ ზუგდიდის მუნიციპალიტეტის სოფელ ჩხორიის საჯარო სკოლა</t>
  </si>
  <si>
    <t>ზემო ჩხორია-ჩხორიის საჯარო სკოლა</t>
  </si>
  <si>
    <t>მთაგორიანი</t>
  </si>
  <si>
    <t>მახარია - საფიფიოს უბანი-ჩხორიის საჯარო სკოლა</t>
  </si>
  <si>
    <t>სათორდიოს  უბანი-ჩხორიის საჯარო სკოლა</t>
  </si>
  <si>
    <t>საარდიოს უბანი-ჩხორიის საჯარო სკოლა</t>
  </si>
  <si>
    <t>სსიპ. ზუგდიდის მუნიციპალიტეტის სოფელ ცაიშის საჯარო სკოლა</t>
  </si>
  <si>
    <t>ჭითაწყარი-ცაიშის საჯარო სკოლა</t>
  </si>
  <si>
    <t xml:space="preserve">4 სსსმ მოსწავლე </t>
  </si>
  <si>
    <t>ხამისკური- ცაიშის საჯარო სკოლა</t>
  </si>
  <si>
    <t>საჯღარკაო-ცაიშის საჯარო სკოლა</t>
  </si>
  <si>
    <t>ჩხოუშია-ცაიშის საჯარო სკოლა</t>
  </si>
  <si>
    <t>საფარჯიკო-ცაიშის საჯარო სკოლა</t>
  </si>
  <si>
    <t>საგახარიო- ცაიშის საჯარო სკოლა</t>
  </si>
  <si>
    <t>ჭაქვინის საჯარო</t>
  </si>
  <si>
    <t>დიდდობერა-ჭაქვინჯის საჯარო სკოლა</t>
  </si>
  <si>
    <t>საგულორდაო-ჭაქვინჯის საჯარო სკოლა</t>
  </si>
  <si>
    <t>ბაღმარანი-ჭაქვინჯის საჯაროსკოლა</t>
  </si>
  <si>
    <t>სამგალობლიშვილო-ჭაქვინჯის საჯაროსკოლა</t>
  </si>
  <si>
    <t>სატიბუო,საჯიქიო,საერემაძო-ჭაქვინჯის საჯაროსკოლა</t>
  </si>
  <si>
    <t>სსიპ ზუგდიდის მუნიციპლიტეტის სოფელ ჭითაწყარის საჯარო სკოლა</t>
  </si>
  <si>
    <t>ბარამიას ქუჩა–თამარ მეფის ქუჩა– კოსტავას ქუჩა–სადარასელიოს უბანი– სსიპ ჭითაწყარის საჯარო სკოლა</t>
  </si>
  <si>
    <t>კვირის ორ დღეს წაყვანა უნდა განხორციელდეს 14:05</t>
  </si>
  <si>
    <t>ცაიშ–ეწერი–ჭითაწყარის უბანი–მეფრინველეობა–ონარია–სსიპ ჭითაწყარის საჯარო სკოლა</t>
  </si>
  <si>
    <t>ჭკადუაშის საჯარო სკოლა</t>
  </si>
  <si>
    <t xml:space="preserve">საჭითანაო-ბანაკის უბანი - ჭკადუაშის საჯარო სკოლა </t>
  </si>
  <si>
    <t xml:space="preserve">საჭითანაოს მე-2 უბანი - ჭკადუაშის საჯარო სკოლა </t>
  </si>
  <si>
    <t xml:space="preserve">საჯინჯოლაო-სანაჭყებიოს უბანი - ჭკადუაშის საჯარო სკოლა </t>
  </si>
  <si>
    <t>საანთიოს უბანი - ჭკადუაშის საჯარო სკოლა</t>
  </si>
  <si>
    <t>საჩემიო-საგუჯეჯიანოს უბანი-ჭკადუაშის საჯარო სკოლა</t>
  </si>
  <si>
    <t>ჯიხაშკარის N1 საჯარო სკოლა</t>
  </si>
  <si>
    <t>საბენდელიანო-ჯიხაშკარის N1 საჯარო სკოლა</t>
  </si>
  <si>
    <t>ფალაზონი-ჯიხაშკარის N1 საჯარო სკოლა</t>
  </si>
  <si>
    <t>საშენგელიო-ჯიხაშკარის N1 საჯარო სკოლა</t>
  </si>
  <si>
    <t>სობოგა-ჯიხაშკარის N1საჯარო სკოლა</t>
  </si>
  <si>
    <t>ხუბულავების უბანი- ჯიხაშკარის N1 საჯარო სკოლა</t>
  </si>
  <si>
    <t>ჯიხაშკარის N2 საჯარო სკოლა</t>
  </si>
  <si>
    <t>ბეჩა-საზარანდიოს უბანი - ჯიხაშკარის N2 საჯარო სკოლა</t>
  </si>
  <si>
    <t>კოზური-საშენგელიოს უბანი - ჯიხაშკარის N2 საჯარო სკოლა</t>
  </si>
  <si>
    <t>საგეთიოს უბანი - ჯიხაშკარის N2 საჯარო სკოლა</t>
  </si>
  <si>
    <t>ნაწულუს უბანი-ჯიხაშკარის N2 საჯარო სკოლა</t>
  </si>
  <si>
    <t>ჯუმის საჯარო სკოლა</t>
  </si>
  <si>
    <t>საანთიოს უბანი - ჯუმის საჯარო სკოლა</t>
  </si>
  <si>
    <t>საროგაოს უბანი - ჯუმის საჯარო სკოლა</t>
  </si>
  <si>
    <t>სადარასელიოს უბანი - ჯუმის საჯარო სკოლა</t>
  </si>
  <si>
    <t>საბეჭვაიო-საჭურღულიოს უბანი- ჯუმის საჯარო სკოლა</t>
  </si>
  <si>
    <t>საჯაბუო-საშეროზიოს უბანი - ჯუმის საჯარო სკოლა</t>
  </si>
  <si>
    <t>1  სსსმ მოსწავლე</t>
  </si>
  <si>
    <t>აფხაზეთის N1 საჯარო სკოლა</t>
  </si>
  <si>
    <t>ახალსოფლის დევნილთა დასახლება -  აფხაზეთის N1 საჯარო სკოლა</t>
  </si>
  <si>
    <t>ილია ვეკუას სახელობის აფხაზეთის N11 საჯარო სკოლა</t>
  </si>
  <si>
    <t>ახალსოფლის დევნილთა კომპაქტური ჩასახლება-ილია ვეკუას სახელობის აფხაზეთის N11 საჯარო სკოლა</t>
  </si>
  <si>
    <t>ფაიფურის დევნილთა კომპაქტური ჩასახლება-ილია ვეკუას სახელობის აფხაზეთის N11 საჯარო სკოლა</t>
  </si>
  <si>
    <t>ინგირის დევნილთა კომპაქტური ჩასახლება -ილია ვეკუას სახელობის აფხაზეთის N11 საჯარო სკოლა</t>
  </si>
  <si>
    <t>დევნილთა კომპაქტური ჩასახლება ბარამიას ქუჩაზე-ილია ვეკუას სახელობის აფხაზეთის N11 საჯარო სკოლა</t>
  </si>
  <si>
    <t>ვექტორის დევნილთა კომპაქტური ჩასახლება - ილია ვეკუას სახელობის აფხაზეთის N11 საჯარო სკოლა</t>
  </si>
  <si>
    <t>აფხაზეთის N12 საჯარო სკოლა</t>
  </si>
  <si>
    <t>ახალაბასთუმანი დევნილთა ჩასახლება - აფხაზეთის N12 საჯარო სკოლა</t>
  </si>
  <si>
    <t>ვექტორის დევნილთა კომპაქტური ჩასახლება - აფხაზეთის N12 საჯარო სკოლა</t>
  </si>
  <si>
    <t>აფხაზეთის N14 საჯარო სკოლა</t>
  </si>
  <si>
    <t>ზუგდიდი სოფელ ოქტომბერი-დიდინეძი-სსიპ აფხაზეთის N14 საჯარო სკოლა- ახალკახათის დევნილთა დასახლება-სოფელ ცაიშის გადასახვევი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</si>
</sst>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57">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1" fontId="8" fillId="0" borderId="1" xfId="0" applyNumberFormat="1" applyFont="1" applyBorder="1" applyAlignment="1" applyProtection="1">
      <alignment horizontal="center" vertical="center"/>
      <protection locked="0"/>
    </xf>
    <xf numFmtId="0" fontId="8" fillId="3" borderId="1" xfId="0" applyFont="1" applyFill="1" applyBorder="1" applyAlignment="1" applyProtection="1">
      <alignment horizontal="center" vertical="center" wrapText="1"/>
      <protection locked="0"/>
    </xf>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2" fontId="8" fillId="3" borderId="1" xfId="0" applyNumberFormat="1" applyFont="1" applyFill="1" applyBorder="1" applyAlignment="1" applyProtection="1">
      <alignment horizontal="center"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5" fillId="3" borderId="6" xfId="0" applyFont="1" applyFill="1" applyBorder="1" applyAlignment="1">
      <alignment horizontal="center" vertical="center" wrapText="1"/>
    </xf>
    <xf numFmtId="0" fontId="5" fillId="3" borderId="1" xfId="0" applyFont="1" applyFill="1" applyBorder="1" applyAlignment="1">
      <alignment horizontal="center" vertical="center" wrapText="1"/>
    </xf>
    <xf numFmtId="20" fontId="5" fillId="3" borderId="1" xfId="0" applyNumberFormat="1" applyFont="1" applyFill="1" applyBorder="1" applyAlignment="1">
      <alignment horizontal="center" vertical="center"/>
    </xf>
    <xf numFmtId="2" fontId="3" fillId="3"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protection locked="0"/>
    </xf>
    <xf numFmtId="0" fontId="11" fillId="3" borderId="1" xfId="0" applyFont="1" applyFill="1" applyBorder="1" applyAlignment="1">
      <alignment horizontal="center" vertical="center"/>
    </xf>
    <xf numFmtId="0" fontId="5" fillId="3" borderId="7" xfId="0" applyFont="1" applyFill="1" applyBorder="1" applyAlignment="1">
      <alignment horizontal="center" vertical="center" wrapText="1"/>
    </xf>
    <xf numFmtId="20" fontId="5" fillId="3" borderId="1" xfId="0" applyNumberFormat="1" applyFont="1" applyFill="1" applyBorder="1" applyAlignment="1">
      <alignment horizontal="center" vertical="center" wrapText="1"/>
    </xf>
    <xf numFmtId="0" fontId="5" fillId="3" borderId="8" xfId="0" applyFont="1" applyFill="1" applyBorder="1" applyAlignment="1">
      <alignment horizontal="center" vertical="center" wrapText="1"/>
    </xf>
    <xf numFmtId="1" fontId="3" fillId="3" borderId="1" xfId="0" applyNumberFormat="1" applyFont="1" applyFill="1" applyBorder="1" applyAlignment="1" applyProtection="1">
      <alignment horizontal="center" vertical="center"/>
      <protection locked="0"/>
    </xf>
    <xf numFmtId="1" fontId="8" fillId="3" borderId="1" xfId="0" applyNumberFormat="1" applyFont="1" applyFill="1" applyBorder="1" applyAlignment="1" applyProtection="1">
      <alignment horizontal="center" vertical="center"/>
      <protection locked="0"/>
    </xf>
    <xf numFmtId="2" fontId="3" fillId="3" borderId="1" xfId="0" applyNumberFormat="1" applyFont="1" applyFill="1" applyBorder="1" applyAlignment="1" applyProtection="1">
      <alignment horizontal="center" vertical="center" wrapText="1"/>
      <protection locked="0"/>
    </xf>
    <xf numFmtId="0" fontId="11" fillId="3" borderId="6"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1" fillId="3" borderId="6" xfId="0" applyFont="1" applyFill="1" applyBorder="1" applyAlignment="1">
      <alignment horizontal="center" vertical="center"/>
    </xf>
    <xf numFmtId="0" fontId="11" fillId="3" borderId="7" xfId="0" applyFont="1" applyFill="1" applyBorder="1" applyAlignment="1">
      <alignment horizontal="center" vertical="center"/>
    </xf>
    <xf numFmtId="0" fontId="11" fillId="3" borderId="8" xfId="0" applyFont="1" applyFill="1" applyBorder="1" applyAlignment="1">
      <alignment horizontal="center" vertical="center"/>
    </xf>
    <xf numFmtId="0" fontId="11" fillId="3" borderId="0" xfId="0" applyFont="1" applyFill="1" applyAlignment="1">
      <alignment horizontal="center" vertical="center"/>
    </xf>
    <xf numFmtId="20" fontId="0" fillId="0" borderId="0" xfId="0" applyNumberFormat="1" applyAlignment="1">
      <alignment horizontal="center"/>
    </xf>
    <xf numFmtId="1" fontId="8" fillId="3" borderId="7" xfId="0" applyNumberFormat="1" applyFont="1" applyFill="1" applyBorder="1" applyAlignment="1" applyProtection="1">
      <alignment horizontal="center" vertical="center"/>
      <protection locked="0"/>
    </xf>
    <xf numFmtId="2" fontId="8" fillId="3" borderId="7" xfId="0" applyNumberFormat="1" applyFont="1" applyFill="1" applyBorder="1" applyAlignment="1" applyProtection="1">
      <alignment horizontal="center" vertical="center" wrapText="1"/>
      <protection locked="0"/>
    </xf>
    <xf numFmtId="0" fontId="5" fillId="3" borderId="7"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1" fillId="3" borderId="6" xfId="0" applyFont="1" applyFill="1" applyBorder="1" applyAlignment="1">
      <alignment horizontal="center" vertical="center"/>
    </xf>
    <xf numFmtId="0" fontId="11" fillId="3" borderId="7" xfId="0" applyFont="1" applyFill="1" applyBorder="1" applyAlignment="1">
      <alignment horizontal="center" vertical="center"/>
    </xf>
    <xf numFmtId="0" fontId="11" fillId="3" borderId="8" xfId="0" applyFont="1" applyFill="1" applyBorder="1" applyAlignment="1">
      <alignment horizontal="center" vertical="center"/>
    </xf>
    <xf numFmtId="0" fontId="5" fillId="3" borderId="8" xfId="0" applyFont="1" applyFill="1" applyBorder="1" applyAlignment="1">
      <alignment horizontal="center" vertical="center" wrapText="1"/>
    </xf>
  </cellXfs>
  <cellStyles count="3">
    <cellStyle name="Normal" xfId="0" builtinId="0"/>
    <cellStyle name="Normal 3" xfId="2" xr:uid="{00000000-0005-0000-0000-000001000000}"/>
    <cellStyle name="Percent" xfId="1"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2" name="TextBox 3521">
          <a:extLst>
            <a:ext uri="{FF2B5EF4-FFF2-40B4-BE49-F238E27FC236}">
              <a16:creationId xmlns:a16="http://schemas.microsoft.com/office/drawing/2014/main" id="{A664C917-1616-4876-AD34-F0032FAB5B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3" name="TextBox 3522">
          <a:extLst>
            <a:ext uri="{FF2B5EF4-FFF2-40B4-BE49-F238E27FC236}">
              <a16:creationId xmlns:a16="http://schemas.microsoft.com/office/drawing/2014/main" id="{93E83BCA-558C-42E1-9128-EB76356C83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4" name="TextBox 3523">
          <a:extLst>
            <a:ext uri="{FF2B5EF4-FFF2-40B4-BE49-F238E27FC236}">
              <a16:creationId xmlns:a16="http://schemas.microsoft.com/office/drawing/2014/main" id="{7ACA4FDF-EA24-4BA0-B7B0-8A5534A7E8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5" name="TextBox 3524">
          <a:extLst>
            <a:ext uri="{FF2B5EF4-FFF2-40B4-BE49-F238E27FC236}">
              <a16:creationId xmlns:a16="http://schemas.microsoft.com/office/drawing/2014/main" id="{78BF14B8-A7B6-4DBA-AC97-6CA52E9081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6" name="TextBox 3525">
          <a:extLst>
            <a:ext uri="{FF2B5EF4-FFF2-40B4-BE49-F238E27FC236}">
              <a16:creationId xmlns:a16="http://schemas.microsoft.com/office/drawing/2014/main" id="{F503DE30-E821-47E7-A241-62C9E2A450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7" name="TextBox 3526">
          <a:extLst>
            <a:ext uri="{FF2B5EF4-FFF2-40B4-BE49-F238E27FC236}">
              <a16:creationId xmlns:a16="http://schemas.microsoft.com/office/drawing/2014/main" id="{4BF9534B-81C7-4F67-9A56-4955FB24AF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8" name="TextBox 3527">
          <a:extLst>
            <a:ext uri="{FF2B5EF4-FFF2-40B4-BE49-F238E27FC236}">
              <a16:creationId xmlns:a16="http://schemas.microsoft.com/office/drawing/2014/main" id="{ACC817B5-A892-4508-BF85-D5D10BECBB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9" name="TextBox 3528">
          <a:extLst>
            <a:ext uri="{FF2B5EF4-FFF2-40B4-BE49-F238E27FC236}">
              <a16:creationId xmlns:a16="http://schemas.microsoft.com/office/drawing/2014/main" id="{EAD465E5-28BD-4E2A-B09B-55EBC46AE6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0" name="TextBox 3529">
          <a:extLst>
            <a:ext uri="{FF2B5EF4-FFF2-40B4-BE49-F238E27FC236}">
              <a16:creationId xmlns:a16="http://schemas.microsoft.com/office/drawing/2014/main" id="{750E19B1-CE75-4942-819F-52959E8436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1" name="TextBox 3530">
          <a:extLst>
            <a:ext uri="{FF2B5EF4-FFF2-40B4-BE49-F238E27FC236}">
              <a16:creationId xmlns:a16="http://schemas.microsoft.com/office/drawing/2014/main" id="{D4A35AE5-72D9-40BD-B902-A7F2658F82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2" name="TextBox 3531">
          <a:extLst>
            <a:ext uri="{FF2B5EF4-FFF2-40B4-BE49-F238E27FC236}">
              <a16:creationId xmlns:a16="http://schemas.microsoft.com/office/drawing/2014/main" id="{0B509A62-C0E9-4A8F-868D-14318B3226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3" name="TextBox 3532">
          <a:extLst>
            <a:ext uri="{FF2B5EF4-FFF2-40B4-BE49-F238E27FC236}">
              <a16:creationId xmlns:a16="http://schemas.microsoft.com/office/drawing/2014/main" id="{7D884108-9791-4995-9E10-0F8DF822F1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4" name="TextBox 3533">
          <a:extLst>
            <a:ext uri="{FF2B5EF4-FFF2-40B4-BE49-F238E27FC236}">
              <a16:creationId xmlns:a16="http://schemas.microsoft.com/office/drawing/2014/main" id="{4F59CA52-872B-4B01-8C2B-20890433B1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5" name="TextBox 3534">
          <a:extLst>
            <a:ext uri="{FF2B5EF4-FFF2-40B4-BE49-F238E27FC236}">
              <a16:creationId xmlns:a16="http://schemas.microsoft.com/office/drawing/2014/main" id="{B91620D9-35DE-43BB-BCC9-2E7DC833DF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6" name="TextBox 3535">
          <a:extLst>
            <a:ext uri="{FF2B5EF4-FFF2-40B4-BE49-F238E27FC236}">
              <a16:creationId xmlns:a16="http://schemas.microsoft.com/office/drawing/2014/main" id="{54B9BDA0-BE73-4AFA-BB9D-4CCB7D8BD3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7" name="TextBox 3536">
          <a:extLst>
            <a:ext uri="{FF2B5EF4-FFF2-40B4-BE49-F238E27FC236}">
              <a16:creationId xmlns:a16="http://schemas.microsoft.com/office/drawing/2014/main" id="{871E05F3-F7F8-4BF6-83A4-6A73E2A0C8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8" name="TextBox 3537">
          <a:extLst>
            <a:ext uri="{FF2B5EF4-FFF2-40B4-BE49-F238E27FC236}">
              <a16:creationId xmlns:a16="http://schemas.microsoft.com/office/drawing/2014/main" id="{C49E9BFF-A058-4D9C-B03C-ADBE4185B1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9" name="TextBox 3538">
          <a:extLst>
            <a:ext uri="{FF2B5EF4-FFF2-40B4-BE49-F238E27FC236}">
              <a16:creationId xmlns:a16="http://schemas.microsoft.com/office/drawing/2014/main" id="{B5B635C9-9FEE-4121-88E3-C1C3C5D89E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0" name="TextBox 3539">
          <a:extLst>
            <a:ext uri="{FF2B5EF4-FFF2-40B4-BE49-F238E27FC236}">
              <a16:creationId xmlns:a16="http://schemas.microsoft.com/office/drawing/2014/main" id="{33D0E6E7-A9E9-4092-8F04-25E23286FF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1" name="TextBox 3540">
          <a:extLst>
            <a:ext uri="{FF2B5EF4-FFF2-40B4-BE49-F238E27FC236}">
              <a16:creationId xmlns:a16="http://schemas.microsoft.com/office/drawing/2014/main" id="{A6B5FBEA-8775-4A84-93A8-D2ED47C65F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2" name="TextBox 3541">
          <a:extLst>
            <a:ext uri="{FF2B5EF4-FFF2-40B4-BE49-F238E27FC236}">
              <a16:creationId xmlns:a16="http://schemas.microsoft.com/office/drawing/2014/main" id="{839F3991-06DF-4E04-B251-E86D9F82D8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3" name="TextBox 3542">
          <a:extLst>
            <a:ext uri="{FF2B5EF4-FFF2-40B4-BE49-F238E27FC236}">
              <a16:creationId xmlns:a16="http://schemas.microsoft.com/office/drawing/2014/main" id="{C69C542E-278C-4AD5-B27E-6737E135A1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4" name="TextBox 3543">
          <a:extLst>
            <a:ext uri="{FF2B5EF4-FFF2-40B4-BE49-F238E27FC236}">
              <a16:creationId xmlns:a16="http://schemas.microsoft.com/office/drawing/2014/main" id="{3A96A261-4DA6-4A24-9630-1FB73C259C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5" name="TextBox 3544">
          <a:extLst>
            <a:ext uri="{FF2B5EF4-FFF2-40B4-BE49-F238E27FC236}">
              <a16:creationId xmlns:a16="http://schemas.microsoft.com/office/drawing/2014/main" id="{801BCF2C-AFC5-4FBD-A18E-99AB6AEA14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6" name="TextBox 3545">
          <a:extLst>
            <a:ext uri="{FF2B5EF4-FFF2-40B4-BE49-F238E27FC236}">
              <a16:creationId xmlns:a16="http://schemas.microsoft.com/office/drawing/2014/main" id="{48592465-5967-42CF-8DA5-990E33106D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7" name="TextBox 3546">
          <a:extLst>
            <a:ext uri="{FF2B5EF4-FFF2-40B4-BE49-F238E27FC236}">
              <a16:creationId xmlns:a16="http://schemas.microsoft.com/office/drawing/2014/main" id="{6FB3C598-929D-43A3-8811-585A27F6E3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8" name="TextBox 3547">
          <a:extLst>
            <a:ext uri="{FF2B5EF4-FFF2-40B4-BE49-F238E27FC236}">
              <a16:creationId xmlns:a16="http://schemas.microsoft.com/office/drawing/2014/main" id="{59CFCBB0-0744-4B7C-B485-EE8EC74F3F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9" name="TextBox 3548">
          <a:extLst>
            <a:ext uri="{FF2B5EF4-FFF2-40B4-BE49-F238E27FC236}">
              <a16:creationId xmlns:a16="http://schemas.microsoft.com/office/drawing/2014/main" id="{0E0D8623-6B9B-4110-98B1-DA773C7163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0" name="TextBox 3549">
          <a:extLst>
            <a:ext uri="{FF2B5EF4-FFF2-40B4-BE49-F238E27FC236}">
              <a16:creationId xmlns:a16="http://schemas.microsoft.com/office/drawing/2014/main" id="{34BD6AC9-D231-4A6B-8DBC-FF3F87E6EC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1" name="TextBox 3550">
          <a:extLst>
            <a:ext uri="{FF2B5EF4-FFF2-40B4-BE49-F238E27FC236}">
              <a16:creationId xmlns:a16="http://schemas.microsoft.com/office/drawing/2014/main" id="{DA1F92B4-053C-407C-806D-A2FC9F6FF8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2" name="TextBox 3551">
          <a:extLst>
            <a:ext uri="{FF2B5EF4-FFF2-40B4-BE49-F238E27FC236}">
              <a16:creationId xmlns:a16="http://schemas.microsoft.com/office/drawing/2014/main" id="{0FDBE71E-5446-411C-84C4-BEA70FCDBE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3" name="TextBox 3552">
          <a:extLst>
            <a:ext uri="{FF2B5EF4-FFF2-40B4-BE49-F238E27FC236}">
              <a16:creationId xmlns:a16="http://schemas.microsoft.com/office/drawing/2014/main" id="{79FFBD20-7779-4342-8C3B-D206E99018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4" name="TextBox 3553">
          <a:extLst>
            <a:ext uri="{FF2B5EF4-FFF2-40B4-BE49-F238E27FC236}">
              <a16:creationId xmlns:a16="http://schemas.microsoft.com/office/drawing/2014/main" id="{E307B121-4FBF-45F6-98CB-134F034D65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5" name="TextBox 3554">
          <a:extLst>
            <a:ext uri="{FF2B5EF4-FFF2-40B4-BE49-F238E27FC236}">
              <a16:creationId xmlns:a16="http://schemas.microsoft.com/office/drawing/2014/main" id="{8690A766-C38A-4BB6-BB19-9C50C5F61C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6" name="TextBox 3555">
          <a:extLst>
            <a:ext uri="{FF2B5EF4-FFF2-40B4-BE49-F238E27FC236}">
              <a16:creationId xmlns:a16="http://schemas.microsoft.com/office/drawing/2014/main" id="{6819C2B4-36D3-495F-B759-6CA684EE25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7" name="TextBox 3556">
          <a:extLst>
            <a:ext uri="{FF2B5EF4-FFF2-40B4-BE49-F238E27FC236}">
              <a16:creationId xmlns:a16="http://schemas.microsoft.com/office/drawing/2014/main" id="{33DA7F6E-49E5-4FEF-B1EB-0FECAD39DA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8" name="TextBox 3557">
          <a:extLst>
            <a:ext uri="{FF2B5EF4-FFF2-40B4-BE49-F238E27FC236}">
              <a16:creationId xmlns:a16="http://schemas.microsoft.com/office/drawing/2014/main" id="{1D24C0DF-A06C-46B5-8F88-186E8B78BA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9" name="TextBox 3558">
          <a:extLst>
            <a:ext uri="{FF2B5EF4-FFF2-40B4-BE49-F238E27FC236}">
              <a16:creationId xmlns:a16="http://schemas.microsoft.com/office/drawing/2014/main" id="{B562DE0D-F9E7-455D-B190-BF3F227150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0" name="TextBox 3559">
          <a:extLst>
            <a:ext uri="{FF2B5EF4-FFF2-40B4-BE49-F238E27FC236}">
              <a16:creationId xmlns:a16="http://schemas.microsoft.com/office/drawing/2014/main" id="{21BE83DA-F07F-4A6F-B719-521E690EA7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1" name="TextBox 3560">
          <a:extLst>
            <a:ext uri="{FF2B5EF4-FFF2-40B4-BE49-F238E27FC236}">
              <a16:creationId xmlns:a16="http://schemas.microsoft.com/office/drawing/2014/main" id="{AF531AE7-B0D7-4EB8-8CC1-BF6607C174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2" name="TextBox 3561">
          <a:extLst>
            <a:ext uri="{FF2B5EF4-FFF2-40B4-BE49-F238E27FC236}">
              <a16:creationId xmlns:a16="http://schemas.microsoft.com/office/drawing/2014/main" id="{5E8A0469-1E2C-4E3B-9745-E8964757C4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3" name="TextBox 3562">
          <a:extLst>
            <a:ext uri="{FF2B5EF4-FFF2-40B4-BE49-F238E27FC236}">
              <a16:creationId xmlns:a16="http://schemas.microsoft.com/office/drawing/2014/main" id="{E9D90689-F3AF-4D2D-9E17-097547D97E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4" name="TextBox 3563">
          <a:extLst>
            <a:ext uri="{FF2B5EF4-FFF2-40B4-BE49-F238E27FC236}">
              <a16:creationId xmlns:a16="http://schemas.microsoft.com/office/drawing/2014/main" id="{BE1A1EF3-DFA0-44A5-BE42-691AC23A14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5" name="TextBox 3564">
          <a:extLst>
            <a:ext uri="{FF2B5EF4-FFF2-40B4-BE49-F238E27FC236}">
              <a16:creationId xmlns:a16="http://schemas.microsoft.com/office/drawing/2014/main" id="{B9D0E120-5EB2-4EF7-AB25-727227A257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6" name="TextBox 3565">
          <a:extLst>
            <a:ext uri="{FF2B5EF4-FFF2-40B4-BE49-F238E27FC236}">
              <a16:creationId xmlns:a16="http://schemas.microsoft.com/office/drawing/2014/main" id="{32F6C1CF-896E-4F0A-9128-CC98F65E278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7" name="TextBox 3566">
          <a:extLst>
            <a:ext uri="{FF2B5EF4-FFF2-40B4-BE49-F238E27FC236}">
              <a16:creationId xmlns:a16="http://schemas.microsoft.com/office/drawing/2014/main" id="{986595C4-B45B-40D0-B385-806F9118EA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8" name="TextBox 3567">
          <a:extLst>
            <a:ext uri="{FF2B5EF4-FFF2-40B4-BE49-F238E27FC236}">
              <a16:creationId xmlns:a16="http://schemas.microsoft.com/office/drawing/2014/main" id="{C0FC80EA-5EB3-46D3-8079-809801E048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9" name="TextBox 3568">
          <a:extLst>
            <a:ext uri="{FF2B5EF4-FFF2-40B4-BE49-F238E27FC236}">
              <a16:creationId xmlns:a16="http://schemas.microsoft.com/office/drawing/2014/main" id="{C8EE22DD-5780-40B0-BD75-7021079D07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0" name="TextBox 3569">
          <a:extLst>
            <a:ext uri="{FF2B5EF4-FFF2-40B4-BE49-F238E27FC236}">
              <a16:creationId xmlns:a16="http://schemas.microsoft.com/office/drawing/2014/main" id="{AE90DDB4-2C8B-4939-98C3-8166FF2CF3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1" name="TextBox 3570">
          <a:extLst>
            <a:ext uri="{FF2B5EF4-FFF2-40B4-BE49-F238E27FC236}">
              <a16:creationId xmlns:a16="http://schemas.microsoft.com/office/drawing/2014/main" id="{90862A9B-E857-4060-B5CA-F052E6CFD7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2" name="TextBox 3571">
          <a:extLst>
            <a:ext uri="{FF2B5EF4-FFF2-40B4-BE49-F238E27FC236}">
              <a16:creationId xmlns:a16="http://schemas.microsoft.com/office/drawing/2014/main" id="{1A0ED253-0856-48FD-BC16-67FB29E36E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3" name="TextBox 3572">
          <a:extLst>
            <a:ext uri="{FF2B5EF4-FFF2-40B4-BE49-F238E27FC236}">
              <a16:creationId xmlns:a16="http://schemas.microsoft.com/office/drawing/2014/main" id="{664D0747-4BA5-4616-BD7A-AD35148058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4" name="TextBox 3573">
          <a:extLst>
            <a:ext uri="{FF2B5EF4-FFF2-40B4-BE49-F238E27FC236}">
              <a16:creationId xmlns:a16="http://schemas.microsoft.com/office/drawing/2014/main" id="{2E1CB24E-893D-444C-98FF-B28B932E35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5" name="TextBox 3574">
          <a:extLst>
            <a:ext uri="{FF2B5EF4-FFF2-40B4-BE49-F238E27FC236}">
              <a16:creationId xmlns:a16="http://schemas.microsoft.com/office/drawing/2014/main" id="{76E4E25A-8DE0-49FD-A3C7-119D0B5E46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6" name="TextBox 3575">
          <a:extLst>
            <a:ext uri="{FF2B5EF4-FFF2-40B4-BE49-F238E27FC236}">
              <a16:creationId xmlns:a16="http://schemas.microsoft.com/office/drawing/2014/main" id="{B23556DE-D0AC-4F16-ADE6-30748D1D83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7" name="TextBox 3576">
          <a:extLst>
            <a:ext uri="{FF2B5EF4-FFF2-40B4-BE49-F238E27FC236}">
              <a16:creationId xmlns:a16="http://schemas.microsoft.com/office/drawing/2014/main" id="{527F29F0-B1AC-490E-8B57-D18FAEF3DD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8" name="TextBox 3577">
          <a:extLst>
            <a:ext uri="{FF2B5EF4-FFF2-40B4-BE49-F238E27FC236}">
              <a16:creationId xmlns:a16="http://schemas.microsoft.com/office/drawing/2014/main" id="{5A509FAE-CD20-4B3B-A473-8840DC6F06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9" name="TextBox 3578">
          <a:extLst>
            <a:ext uri="{FF2B5EF4-FFF2-40B4-BE49-F238E27FC236}">
              <a16:creationId xmlns:a16="http://schemas.microsoft.com/office/drawing/2014/main" id="{7DFBD7BA-FB52-4219-A4A1-1FC0F0AEF5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0" name="TextBox 3579">
          <a:extLst>
            <a:ext uri="{FF2B5EF4-FFF2-40B4-BE49-F238E27FC236}">
              <a16:creationId xmlns:a16="http://schemas.microsoft.com/office/drawing/2014/main" id="{32CC8EC6-C325-4D5E-BE24-1A15AA27014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1" name="TextBox 3580">
          <a:extLst>
            <a:ext uri="{FF2B5EF4-FFF2-40B4-BE49-F238E27FC236}">
              <a16:creationId xmlns:a16="http://schemas.microsoft.com/office/drawing/2014/main" id="{A62B7F6E-0DC5-47A4-ACD3-16AF2AB197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2" name="TextBox 3581">
          <a:extLst>
            <a:ext uri="{FF2B5EF4-FFF2-40B4-BE49-F238E27FC236}">
              <a16:creationId xmlns:a16="http://schemas.microsoft.com/office/drawing/2014/main" id="{E99EFAA4-5E7F-490F-BA00-3F4857E22E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3" name="TextBox 3582">
          <a:extLst>
            <a:ext uri="{FF2B5EF4-FFF2-40B4-BE49-F238E27FC236}">
              <a16:creationId xmlns:a16="http://schemas.microsoft.com/office/drawing/2014/main" id="{A5E326CD-7D67-4CE8-B46F-E740D4376C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4" name="TextBox 3583">
          <a:extLst>
            <a:ext uri="{FF2B5EF4-FFF2-40B4-BE49-F238E27FC236}">
              <a16:creationId xmlns:a16="http://schemas.microsoft.com/office/drawing/2014/main" id="{EB1D3308-9B67-4C30-BD42-E7B016CFED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5" name="TextBox 3584">
          <a:extLst>
            <a:ext uri="{FF2B5EF4-FFF2-40B4-BE49-F238E27FC236}">
              <a16:creationId xmlns:a16="http://schemas.microsoft.com/office/drawing/2014/main" id="{F77D021E-366B-471B-AA87-0B00884B1C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6" name="TextBox 3585">
          <a:extLst>
            <a:ext uri="{FF2B5EF4-FFF2-40B4-BE49-F238E27FC236}">
              <a16:creationId xmlns:a16="http://schemas.microsoft.com/office/drawing/2014/main" id="{FE94C65F-0307-4930-8270-6E9F899FB5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7" name="TextBox 3586">
          <a:extLst>
            <a:ext uri="{FF2B5EF4-FFF2-40B4-BE49-F238E27FC236}">
              <a16:creationId xmlns:a16="http://schemas.microsoft.com/office/drawing/2014/main" id="{5E1C2CD4-C4D0-4BA8-A6E4-667A1C35F9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8" name="TextBox 3587">
          <a:extLst>
            <a:ext uri="{FF2B5EF4-FFF2-40B4-BE49-F238E27FC236}">
              <a16:creationId xmlns:a16="http://schemas.microsoft.com/office/drawing/2014/main" id="{12B90CB5-AEAB-4BB9-9FD8-216D49B9B5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9" name="TextBox 3588">
          <a:extLst>
            <a:ext uri="{FF2B5EF4-FFF2-40B4-BE49-F238E27FC236}">
              <a16:creationId xmlns:a16="http://schemas.microsoft.com/office/drawing/2014/main" id="{E5974AC5-250B-4206-A1F5-77B0014B0A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0" name="TextBox 3589">
          <a:extLst>
            <a:ext uri="{FF2B5EF4-FFF2-40B4-BE49-F238E27FC236}">
              <a16:creationId xmlns:a16="http://schemas.microsoft.com/office/drawing/2014/main" id="{10897FF9-B9E9-422E-9078-A7B0ED28BA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1" name="TextBox 3590">
          <a:extLst>
            <a:ext uri="{FF2B5EF4-FFF2-40B4-BE49-F238E27FC236}">
              <a16:creationId xmlns:a16="http://schemas.microsoft.com/office/drawing/2014/main" id="{102D7399-01DB-4030-85E5-E3C623E896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2" name="TextBox 3591">
          <a:extLst>
            <a:ext uri="{FF2B5EF4-FFF2-40B4-BE49-F238E27FC236}">
              <a16:creationId xmlns:a16="http://schemas.microsoft.com/office/drawing/2014/main" id="{41E1AF05-78DA-4A2D-B409-F882FB13CA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3" name="TextBox 3592">
          <a:extLst>
            <a:ext uri="{FF2B5EF4-FFF2-40B4-BE49-F238E27FC236}">
              <a16:creationId xmlns:a16="http://schemas.microsoft.com/office/drawing/2014/main" id="{24BA1058-E252-4E06-A42A-EA47EC0FD0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4" name="TextBox 3593">
          <a:extLst>
            <a:ext uri="{FF2B5EF4-FFF2-40B4-BE49-F238E27FC236}">
              <a16:creationId xmlns:a16="http://schemas.microsoft.com/office/drawing/2014/main" id="{80EDB4F9-DE05-4080-9E19-438C0A898A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5" name="TextBox 3594">
          <a:extLst>
            <a:ext uri="{FF2B5EF4-FFF2-40B4-BE49-F238E27FC236}">
              <a16:creationId xmlns:a16="http://schemas.microsoft.com/office/drawing/2014/main" id="{E609B5DE-2FE0-403F-815C-9C55FD0188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6" name="TextBox 3595">
          <a:extLst>
            <a:ext uri="{FF2B5EF4-FFF2-40B4-BE49-F238E27FC236}">
              <a16:creationId xmlns:a16="http://schemas.microsoft.com/office/drawing/2014/main" id="{91A2553F-E030-47E8-A82C-4A2B845C68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7" name="TextBox 3596">
          <a:extLst>
            <a:ext uri="{FF2B5EF4-FFF2-40B4-BE49-F238E27FC236}">
              <a16:creationId xmlns:a16="http://schemas.microsoft.com/office/drawing/2014/main" id="{F0FF1D7B-96FA-46DE-8EE7-AA8D209A6B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8" name="TextBox 3597">
          <a:extLst>
            <a:ext uri="{FF2B5EF4-FFF2-40B4-BE49-F238E27FC236}">
              <a16:creationId xmlns:a16="http://schemas.microsoft.com/office/drawing/2014/main" id="{030CFE45-D5BF-4D0F-B95A-4D5477A7DE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9" name="TextBox 3598">
          <a:extLst>
            <a:ext uri="{FF2B5EF4-FFF2-40B4-BE49-F238E27FC236}">
              <a16:creationId xmlns:a16="http://schemas.microsoft.com/office/drawing/2014/main" id="{E45087E9-8C6B-42CE-B421-216C5800A4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0" name="TextBox 3599">
          <a:extLst>
            <a:ext uri="{FF2B5EF4-FFF2-40B4-BE49-F238E27FC236}">
              <a16:creationId xmlns:a16="http://schemas.microsoft.com/office/drawing/2014/main" id="{1E7E410F-1F76-4DDB-8222-DF190E387B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1" name="TextBox 3600">
          <a:extLst>
            <a:ext uri="{FF2B5EF4-FFF2-40B4-BE49-F238E27FC236}">
              <a16:creationId xmlns:a16="http://schemas.microsoft.com/office/drawing/2014/main" id="{B333B3D0-13A1-4BD3-BE3B-48847B6014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2" name="TextBox 3601">
          <a:extLst>
            <a:ext uri="{FF2B5EF4-FFF2-40B4-BE49-F238E27FC236}">
              <a16:creationId xmlns:a16="http://schemas.microsoft.com/office/drawing/2014/main" id="{7DDE30F4-BDFF-4DB7-9A00-9ED6DE309F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3" name="TextBox 3602">
          <a:extLst>
            <a:ext uri="{FF2B5EF4-FFF2-40B4-BE49-F238E27FC236}">
              <a16:creationId xmlns:a16="http://schemas.microsoft.com/office/drawing/2014/main" id="{71BB1AD4-BA02-4C3D-A8B9-B1483BE550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4" name="TextBox 3603">
          <a:extLst>
            <a:ext uri="{FF2B5EF4-FFF2-40B4-BE49-F238E27FC236}">
              <a16:creationId xmlns:a16="http://schemas.microsoft.com/office/drawing/2014/main" id="{2B178157-DB6A-4DDF-80CB-87E77FE1D8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5" name="TextBox 3604">
          <a:extLst>
            <a:ext uri="{FF2B5EF4-FFF2-40B4-BE49-F238E27FC236}">
              <a16:creationId xmlns:a16="http://schemas.microsoft.com/office/drawing/2014/main" id="{E5C67A82-4ACA-4044-AF90-CA907CE2D3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6" name="TextBox 3605">
          <a:extLst>
            <a:ext uri="{FF2B5EF4-FFF2-40B4-BE49-F238E27FC236}">
              <a16:creationId xmlns:a16="http://schemas.microsoft.com/office/drawing/2014/main" id="{2FDFA6A1-40C8-4EEB-91F2-583039E9B9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7" name="TextBox 3606">
          <a:extLst>
            <a:ext uri="{FF2B5EF4-FFF2-40B4-BE49-F238E27FC236}">
              <a16:creationId xmlns:a16="http://schemas.microsoft.com/office/drawing/2014/main" id="{AA90DB86-BBC3-485C-B127-BEB71003E8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8" name="TextBox 3607">
          <a:extLst>
            <a:ext uri="{FF2B5EF4-FFF2-40B4-BE49-F238E27FC236}">
              <a16:creationId xmlns:a16="http://schemas.microsoft.com/office/drawing/2014/main" id="{07C5CCEC-7DC6-4756-9F62-103C37FBFE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9" name="TextBox 3608">
          <a:extLst>
            <a:ext uri="{FF2B5EF4-FFF2-40B4-BE49-F238E27FC236}">
              <a16:creationId xmlns:a16="http://schemas.microsoft.com/office/drawing/2014/main" id="{5BEAC7D1-3E62-407A-AA2E-45CD163696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0" name="TextBox 3609">
          <a:extLst>
            <a:ext uri="{FF2B5EF4-FFF2-40B4-BE49-F238E27FC236}">
              <a16:creationId xmlns:a16="http://schemas.microsoft.com/office/drawing/2014/main" id="{C4BB2951-BBFD-424E-AA3F-9841A1C040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1" name="TextBox 3610">
          <a:extLst>
            <a:ext uri="{FF2B5EF4-FFF2-40B4-BE49-F238E27FC236}">
              <a16:creationId xmlns:a16="http://schemas.microsoft.com/office/drawing/2014/main" id="{943B6328-3DB6-4B8F-BB60-0EC64CB594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2" name="TextBox 3611">
          <a:extLst>
            <a:ext uri="{FF2B5EF4-FFF2-40B4-BE49-F238E27FC236}">
              <a16:creationId xmlns:a16="http://schemas.microsoft.com/office/drawing/2014/main" id="{C7E932D4-D832-4009-B60F-195935340C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3" name="TextBox 3612">
          <a:extLst>
            <a:ext uri="{FF2B5EF4-FFF2-40B4-BE49-F238E27FC236}">
              <a16:creationId xmlns:a16="http://schemas.microsoft.com/office/drawing/2014/main" id="{E1945E68-CCBA-4950-9852-ED4B32FFDC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4" name="TextBox 3613">
          <a:extLst>
            <a:ext uri="{FF2B5EF4-FFF2-40B4-BE49-F238E27FC236}">
              <a16:creationId xmlns:a16="http://schemas.microsoft.com/office/drawing/2014/main" id="{7BD6DBDE-1D40-4A6B-B5EC-DB54D0D81E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5" name="TextBox 3614">
          <a:extLst>
            <a:ext uri="{FF2B5EF4-FFF2-40B4-BE49-F238E27FC236}">
              <a16:creationId xmlns:a16="http://schemas.microsoft.com/office/drawing/2014/main" id="{782D72C8-E66A-49E5-8C37-CA593C9A8B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6" name="TextBox 3615">
          <a:extLst>
            <a:ext uri="{FF2B5EF4-FFF2-40B4-BE49-F238E27FC236}">
              <a16:creationId xmlns:a16="http://schemas.microsoft.com/office/drawing/2014/main" id="{DA8E45E9-A5F5-4DFA-9F0D-BB06D7A3C3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7" name="TextBox 3616">
          <a:extLst>
            <a:ext uri="{FF2B5EF4-FFF2-40B4-BE49-F238E27FC236}">
              <a16:creationId xmlns:a16="http://schemas.microsoft.com/office/drawing/2014/main" id="{CFB36479-FA77-47E0-B5E4-61803C028A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8" name="TextBox 3617">
          <a:extLst>
            <a:ext uri="{FF2B5EF4-FFF2-40B4-BE49-F238E27FC236}">
              <a16:creationId xmlns:a16="http://schemas.microsoft.com/office/drawing/2014/main" id="{19FE980A-EE92-47C5-BBFF-60A55F34A8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9" name="TextBox 3618">
          <a:extLst>
            <a:ext uri="{FF2B5EF4-FFF2-40B4-BE49-F238E27FC236}">
              <a16:creationId xmlns:a16="http://schemas.microsoft.com/office/drawing/2014/main" id="{AC3E96E5-B342-4631-A235-F873D9C59A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0" name="TextBox 3619">
          <a:extLst>
            <a:ext uri="{FF2B5EF4-FFF2-40B4-BE49-F238E27FC236}">
              <a16:creationId xmlns:a16="http://schemas.microsoft.com/office/drawing/2014/main" id="{6C930B69-ACCE-4A6E-98F9-C930F96294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1" name="TextBox 3620">
          <a:extLst>
            <a:ext uri="{FF2B5EF4-FFF2-40B4-BE49-F238E27FC236}">
              <a16:creationId xmlns:a16="http://schemas.microsoft.com/office/drawing/2014/main" id="{C11F4223-3842-4265-BC11-6CCE2F7EDC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2" name="TextBox 3621">
          <a:extLst>
            <a:ext uri="{FF2B5EF4-FFF2-40B4-BE49-F238E27FC236}">
              <a16:creationId xmlns:a16="http://schemas.microsoft.com/office/drawing/2014/main" id="{79F0BB3E-4F44-4CED-AD1A-ACE41D48DE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3" name="TextBox 3622">
          <a:extLst>
            <a:ext uri="{FF2B5EF4-FFF2-40B4-BE49-F238E27FC236}">
              <a16:creationId xmlns:a16="http://schemas.microsoft.com/office/drawing/2014/main" id="{448B6FAF-433F-4E76-8943-C56EB60D25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4" name="TextBox 3623">
          <a:extLst>
            <a:ext uri="{FF2B5EF4-FFF2-40B4-BE49-F238E27FC236}">
              <a16:creationId xmlns:a16="http://schemas.microsoft.com/office/drawing/2014/main" id="{5B3D51BD-BB94-4541-9243-ABDE1F56DD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5" name="TextBox 3624">
          <a:extLst>
            <a:ext uri="{FF2B5EF4-FFF2-40B4-BE49-F238E27FC236}">
              <a16:creationId xmlns:a16="http://schemas.microsoft.com/office/drawing/2014/main" id="{128C9B19-505A-4875-B0F2-7635DE7F7A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6" name="TextBox 3625">
          <a:extLst>
            <a:ext uri="{FF2B5EF4-FFF2-40B4-BE49-F238E27FC236}">
              <a16:creationId xmlns:a16="http://schemas.microsoft.com/office/drawing/2014/main" id="{2358AAA1-274C-4D68-8AA8-709E4E1B35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7" name="TextBox 3626">
          <a:extLst>
            <a:ext uri="{FF2B5EF4-FFF2-40B4-BE49-F238E27FC236}">
              <a16:creationId xmlns:a16="http://schemas.microsoft.com/office/drawing/2014/main" id="{754668D6-5306-46E8-AE9F-1E3A506DCF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8" name="TextBox 3627">
          <a:extLst>
            <a:ext uri="{FF2B5EF4-FFF2-40B4-BE49-F238E27FC236}">
              <a16:creationId xmlns:a16="http://schemas.microsoft.com/office/drawing/2014/main" id="{79812A9F-2D5B-4059-A3B6-258CDDAB13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9" name="TextBox 3628">
          <a:extLst>
            <a:ext uri="{FF2B5EF4-FFF2-40B4-BE49-F238E27FC236}">
              <a16:creationId xmlns:a16="http://schemas.microsoft.com/office/drawing/2014/main" id="{E3391668-BFFD-484F-9B29-D08AA52335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0" name="TextBox 3629">
          <a:extLst>
            <a:ext uri="{FF2B5EF4-FFF2-40B4-BE49-F238E27FC236}">
              <a16:creationId xmlns:a16="http://schemas.microsoft.com/office/drawing/2014/main" id="{B28D397F-4B79-4EF7-8C7D-27E5AE5347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1" name="TextBox 3630">
          <a:extLst>
            <a:ext uri="{FF2B5EF4-FFF2-40B4-BE49-F238E27FC236}">
              <a16:creationId xmlns:a16="http://schemas.microsoft.com/office/drawing/2014/main" id="{1194B624-7C25-4B24-A793-A272B4A581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2" name="TextBox 3631">
          <a:extLst>
            <a:ext uri="{FF2B5EF4-FFF2-40B4-BE49-F238E27FC236}">
              <a16:creationId xmlns:a16="http://schemas.microsoft.com/office/drawing/2014/main" id="{1C50E9D9-FBA2-4B6D-8FCC-DB4CB8B125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3" name="TextBox 3632">
          <a:extLst>
            <a:ext uri="{FF2B5EF4-FFF2-40B4-BE49-F238E27FC236}">
              <a16:creationId xmlns:a16="http://schemas.microsoft.com/office/drawing/2014/main" id="{4622F7A1-3A75-41AA-BD6E-488E0EF82D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4" name="TextBox 3633">
          <a:extLst>
            <a:ext uri="{FF2B5EF4-FFF2-40B4-BE49-F238E27FC236}">
              <a16:creationId xmlns:a16="http://schemas.microsoft.com/office/drawing/2014/main" id="{1A9A22B1-9F4F-4CD2-B601-94BA2126C4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5" name="TextBox 3634">
          <a:extLst>
            <a:ext uri="{FF2B5EF4-FFF2-40B4-BE49-F238E27FC236}">
              <a16:creationId xmlns:a16="http://schemas.microsoft.com/office/drawing/2014/main" id="{8B8B002F-90B2-431E-AB60-F61EF7D536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6" name="TextBox 3635">
          <a:extLst>
            <a:ext uri="{FF2B5EF4-FFF2-40B4-BE49-F238E27FC236}">
              <a16:creationId xmlns:a16="http://schemas.microsoft.com/office/drawing/2014/main" id="{99740FA7-A005-4AA4-9CD0-C9BD204E4D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7" name="TextBox 3636">
          <a:extLst>
            <a:ext uri="{FF2B5EF4-FFF2-40B4-BE49-F238E27FC236}">
              <a16:creationId xmlns:a16="http://schemas.microsoft.com/office/drawing/2014/main" id="{A3717D3B-72E5-4495-8938-0079E8CB06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8" name="TextBox 3637">
          <a:extLst>
            <a:ext uri="{FF2B5EF4-FFF2-40B4-BE49-F238E27FC236}">
              <a16:creationId xmlns:a16="http://schemas.microsoft.com/office/drawing/2014/main" id="{191191EF-9044-4C90-8945-3177FDB877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9" name="TextBox 3638">
          <a:extLst>
            <a:ext uri="{FF2B5EF4-FFF2-40B4-BE49-F238E27FC236}">
              <a16:creationId xmlns:a16="http://schemas.microsoft.com/office/drawing/2014/main" id="{3A4ADFB3-A5A1-4FF1-9412-2D9EF5AD982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0" name="TextBox 3639">
          <a:extLst>
            <a:ext uri="{FF2B5EF4-FFF2-40B4-BE49-F238E27FC236}">
              <a16:creationId xmlns:a16="http://schemas.microsoft.com/office/drawing/2014/main" id="{35E91BF9-6781-450D-964D-A2B4751E94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1" name="TextBox 3640">
          <a:extLst>
            <a:ext uri="{FF2B5EF4-FFF2-40B4-BE49-F238E27FC236}">
              <a16:creationId xmlns:a16="http://schemas.microsoft.com/office/drawing/2014/main" id="{4B88DB32-093C-44E3-9D55-EEBAB94E81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2" name="TextBox 3641">
          <a:extLst>
            <a:ext uri="{FF2B5EF4-FFF2-40B4-BE49-F238E27FC236}">
              <a16:creationId xmlns:a16="http://schemas.microsoft.com/office/drawing/2014/main" id="{87BCA132-8497-4BE5-A3F9-D8D21DB3B0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3" name="TextBox 3642">
          <a:extLst>
            <a:ext uri="{FF2B5EF4-FFF2-40B4-BE49-F238E27FC236}">
              <a16:creationId xmlns:a16="http://schemas.microsoft.com/office/drawing/2014/main" id="{3FDE5D53-012E-4DDB-A19B-6F7CBAF15B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4" name="TextBox 3643">
          <a:extLst>
            <a:ext uri="{FF2B5EF4-FFF2-40B4-BE49-F238E27FC236}">
              <a16:creationId xmlns:a16="http://schemas.microsoft.com/office/drawing/2014/main" id="{765B7BA4-9156-4C93-8700-165B654DDD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5" name="TextBox 3644">
          <a:extLst>
            <a:ext uri="{FF2B5EF4-FFF2-40B4-BE49-F238E27FC236}">
              <a16:creationId xmlns:a16="http://schemas.microsoft.com/office/drawing/2014/main" id="{7964721A-84C5-4155-B4D5-8E5811D67E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6" name="TextBox 3645">
          <a:extLst>
            <a:ext uri="{FF2B5EF4-FFF2-40B4-BE49-F238E27FC236}">
              <a16:creationId xmlns:a16="http://schemas.microsoft.com/office/drawing/2014/main" id="{E3B12CA5-20CD-4CA4-A5A6-B2A7149CBB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7" name="TextBox 3646">
          <a:extLst>
            <a:ext uri="{FF2B5EF4-FFF2-40B4-BE49-F238E27FC236}">
              <a16:creationId xmlns:a16="http://schemas.microsoft.com/office/drawing/2014/main" id="{BB9087C7-7B2D-4CEF-8156-835C560402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8" name="TextBox 3647">
          <a:extLst>
            <a:ext uri="{FF2B5EF4-FFF2-40B4-BE49-F238E27FC236}">
              <a16:creationId xmlns:a16="http://schemas.microsoft.com/office/drawing/2014/main" id="{0015772B-F0B7-4C1E-8549-F6FA303ECD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9" name="TextBox 3648">
          <a:extLst>
            <a:ext uri="{FF2B5EF4-FFF2-40B4-BE49-F238E27FC236}">
              <a16:creationId xmlns:a16="http://schemas.microsoft.com/office/drawing/2014/main" id="{361D6378-BA01-42AF-8473-C8F4FE0A49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0" name="TextBox 3649">
          <a:extLst>
            <a:ext uri="{FF2B5EF4-FFF2-40B4-BE49-F238E27FC236}">
              <a16:creationId xmlns:a16="http://schemas.microsoft.com/office/drawing/2014/main" id="{42C863BF-88B3-4441-8F4B-C672417FB3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1" name="TextBox 3650">
          <a:extLst>
            <a:ext uri="{FF2B5EF4-FFF2-40B4-BE49-F238E27FC236}">
              <a16:creationId xmlns:a16="http://schemas.microsoft.com/office/drawing/2014/main" id="{16D153B8-F267-4343-8ADA-271B19CFBE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2" name="TextBox 3651">
          <a:extLst>
            <a:ext uri="{FF2B5EF4-FFF2-40B4-BE49-F238E27FC236}">
              <a16:creationId xmlns:a16="http://schemas.microsoft.com/office/drawing/2014/main" id="{56AEF9F4-3BB8-4F69-802D-6BE26D4773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3" name="TextBox 3652">
          <a:extLst>
            <a:ext uri="{FF2B5EF4-FFF2-40B4-BE49-F238E27FC236}">
              <a16:creationId xmlns:a16="http://schemas.microsoft.com/office/drawing/2014/main" id="{1A06AB7A-CBEC-4166-82B6-E9B3FB3C99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4" name="TextBox 3653">
          <a:extLst>
            <a:ext uri="{FF2B5EF4-FFF2-40B4-BE49-F238E27FC236}">
              <a16:creationId xmlns:a16="http://schemas.microsoft.com/office/drawing/2014/main" id="{4F7C66EB-26D0-42E7-A905-4CEE673CA0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5" name="TextBox 3654">
          <a:extLst>
            <a:ext uri="{FF2B5EF4-FFF2-40B4-BE49-F238E27FC236}">
              <a16:creationId xmlns:a16="http://schemas.microsoft.com/office/drawing/2014/main" id="{EC3676F9-C26C-43DE-B1CB-D47CED0381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6" name="TextBox 3655">
          <a:extLst>
            <a:ext uri="{FF2B5EF4-FFF2-40B4-BE49-F238E27FC236}">
              <a16:creationId xmlns:a16="http://schemas.microsoft.com/office/drawing/2014/main" id="{98F0AAB2-FAFE-4214-8FFA-A2FC982290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7" name="TextBox 3656">
          <a:extLst>
            <a:ext uri="{FF2B5EF4-FFF2-40B4-BE49-F238E27FC236}">
              <a16:creationId xmlns:a16="http://schemas.microsoft.com/office/drawing/2014/main" id="{6337DECF-6EA6-42FD-A162-BA0668B053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8" name="TextBox 3657">
          <a:extLst>
            <a:ext uri="{FF2B5EF4-FFF2-40B4-BE49-F238E27FC236}">
              <a16:creationId xmlns:a16="http://schemas.microsoft.com/office/drawing/2014/main" id="{64EC90C9-64B3-4924-B484-0B200EB20F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9" name="TextBox 3658">
          <a:extLst>
            <a:ext uri="{FF2B5EF4-FFF2-40B4-BE49-F238E27FC236}">
              <a16:creationId xmlns:a16="http://schemas.microsoft.com/office/drawing/2014/main" id="{FF83A12E-0784-49E1-BCC7-4805DEEE3C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0" name="TextBox 3659">
          <a:extLst>
            <a:ext uri="{FF2B5EF4-FFF2-40B4-BE49-F238E27FC236}">
              <a16:creationId xmlns:a16="http://schemas.microsoft.com/office/drawing/2014/main" id="{800F5728-27F7-4F65-A845-6AC9DB5613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1" name="TextBox 3660">
          <a:extLst>
            <a:ext uri="{FF2B5EF4-FFF2-40B4-BE49-F238E27FC236}">
              <a16:creationId xmlns:a16="http://schemas.microsoft.com/office/drawing/2014/main" id="{1BE3F4CB-6723-4C2D-90B5-3F81F3AF36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2" name="TextBox 3661">
          <a:extLst>
            <a:ext uri="{FF2B5EF4-FFF2-40B4-BE49-F238E27FC236}">
              <a16:creationId xmlns:a16="http://schemas.microsoft.com/office/drawing/2014/main" id="{82120965-53B8-4E25-BAF3-FDBFE2723D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3" name="TextBox 3662">
          <a:extLst>
            <a:ext uri="{FF2B5EF4-FFF2-40B4-BE49-F238E27FC236}">
              <a16:creationId xmlns:a16="http://schemas.microsoft.com/office/drawing/2014/main" id="{7440A802-03B6-42F8-8649-60F8DB9364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4" name="TextBox 3663">
          <a:extLst>
            <a:ext uri="{FF2B5EF4-FFF2-40B4-BE49-F238E27FC236}">
              <a16:creationId xmlns:a16="http://schemas.microsoft.com/office/drawing/2014/main" id="{36E11CAA-EB88-4363-85D9-480F2635E2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5" name="TextBox 3664">
          <a:extLst>
            <a:ext uri="{FF2B5EF4-FFF2-40B4-BE49-F238E27FC236}">
              <a16:creationId xmlns:a16="http://schemas.microsoft.com/office/drawing/2014/main" id="{6A23FD4C-A898-4210-A69A-B732A8B817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6" name="TextBox 3665">
          <a:extLst>
            <a:ext uri="{FF2B5EF4-FFF2-40B4-BE49-F238E27FC236}">
              <a16:creationId xmlns:a16="http://schemas.microsoft.com/office/drawing/2014/main" id="{17BEEEF3-0C31-42DB-B7B0-65AD9CB180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7" name="TextBox 3666">
          <a:extLst>
            <a:ext uri="{FF2B5EF4-FFF2-40B4-BE49-F238E27FC236}">
              <a16:creationId xmlns:a16="http://schemas.microsoft.com/office/drawing/2014/main" id="{6D2A2E71-8CA5-44E2-98FE-03DCD12B9B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8" name="TextBox 3667">
          <a:extLst>
            <a:ext uri="{FF2B5EF4-FFF2-40B4-BE49-F238E27FC236}">
              <a16:creationId xmlns:a16="http://schemas.microsoft.com/office/drawing/2014/main" id="{8F85F918-9FAD-486D-BD15-1636D20197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9" name="TextBox 3668">
          <a:extLst>
            <a:ext uri="{FF2B5EF4-FFF2-40B4-BE49-F238E27FC236}">
              <a16:creationId xmlns:a16="http://schemas.microsoft.com/office/drawing/2014/main" id="{A919D0CA-ED71-4A50-B458-A84864C740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0" name="TextBox 3669">
          <a:extLst>
            <a:ext uri="{FF2B5EF4-FFF2-40B4-BE49-F238E27FC236}">
              <a16:creationId xmlns:a16="http://schemas.microsoft.com/office/drawing/2014/main" id="{D6DBE751-F3C2-47F3-9148-7BADCC11C8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1" name="TextBox 3670">
          <a:extLst>
            <a:ext uri="{FF2B5EF4-FFF2-40B4-BE49-F238E27FC236}">
              <a16:creationId xmlns:a16="http://schemas.microsoft.com/office/drawing/2014/main" id="{CA3CC98A-10D9-4EFB-9163-45B92C2F77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2" name="TextBox 3671">
          <a:extLst>
            <a:ext uri="{FF2B5EF4-FFF2-40B4-BE49-F238E27FC236}">
              <a16:creationId xmlns:a16="http://schemas.microsoft.com/office/drawing/2014/main" id="{519CB208-E0E0-4F94-AFBC-D4325E61EF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3" name="TextBox 3672">
          <a:extLst>
            <a:ext uri="{FF2B5EF4-FFF2-40B4-BE49-F238E27FC236}">
              <a16:creationId xmlns:a16="http://schemas.microsoft.com/office/drawing/2014/main" id="{E2E74FCA-791A-4D18-A7CF-CA0BE4115F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4" name="TextBox 3673">
          <a:extLst>
            <a:ext uri="{FF2B5EF4-FFF2-40B4-BE49-F238E27FC236}">
              <a16:creationId xmlns:a16="http://schemas.microsoft.com/office/drawing/2014/main" id="{4A402593-C3B9-43CF-921B-B31D5462D8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5" name="TextBox 3674">
          <a:extLst>
            <a:ext uri="{FF2B5EF4-FFF2-40B4-BE49-F238E27FC236}">
              <a16:creationId xmlns:a16="http://schemas.microsoft.com/office/drawing/2014/main" id="{F5882CF3-017C-492E-8221-7CE7D30E3C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6" name="TextBox 3675">
          <a:extLst>
            <a:ext uri="{FF2B5EF4-FFF2-40B4-BE49-F238E27FC236}">
              <a16:creationId xmlns:a16="http://schemas.microsoft.com/office/drawing/2014/main" id="{9B9B0B3C-4A8C-414B-9C2A-45198011C0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7" name="TextBox 3676">
          <a:extLst>
            <a:ext uri="{FF2B5EF4-FFF2-40B4-BE49-F238E27FC236}">
              <a16:creationId xmlns:a16="http://schemas.microsoft.com/office/drawing/2014/main" id="{9B783D84-3B45-41E7-BA0A-9B4D271B15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8" name="TextBox 3677">
          <a:extLst>
            <a:ext uri="{FF2B5EF4-FFF2-40B4-BE49-F238E27FC236}">
              <a16:creationId xmlns:a16="http://schemas.microsoft.com/office/drawing/2014/main" id="{DC6643A2-8B28-4C3A-975C-A4C7C2C37F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9" name="TextBox 3678">
          <a:extLst>
            <a:ext uri="{FF2B5EF4-FFF2-40B4-BE49-F238E27FC236}">
              <a16:creationId xmlns:a16="http://schemas.microsoft.com/office/drawing/2014/main" id="{1EE1F441-CD4F-48AF-A3BD-82D883DA0C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0" name="TextBox 3679">
          <a:extLst>
            <a:ext uri="{FF2B5EF4-FFF2-40B4-BE49-F238E27FC236}">
              <a16:creationId xmlns:a16="http://schemas.microsoft.com/office/drawing/2014/main" id="{2CA38FF3-DFF6-45DE-ABC6-22DD14A685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1" name="TextBox 3680">
          <a:extLst>
            <a:ext uri="{FF2B5EF4-FFF2-40B4-BE49-F238E27FC236}">
              <a16:creationId xmlns:a16="http://schemas.microsoft.com/office/drawing/2014/main" id="{1CD3E24E-D538-4D02-A50D-8BC5356382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2" name="TextBox 3681">
          <a:extLst>
            <a:ext uri="{FF2B5EF4-FFF2-40B4-BE49-F238E27FC236}">
              <a16:creationId xmlns:a16="http://schemas.microsoft.com/office/drawing/2014/main" id="{BEAF5F9C-63CA-4917-AE57-7190ADDAF1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3" name="TextBox 3682">
          <a:extLst>
            <a:ext uri="{FF2B5EF4-FFF2-40B4-BE49-F238E27FC236}">
              <a16:creationId xmlns:a16="http://schemas.microsoft.com/office/drawing/2014/main" id="{D2817BAE-288A-4601-8125-29180C5635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4" name="TextBox 3683">
          <a:extLst>
            <a:ext uri="{FF2B5EF4-FFF2-40B4-BE49-F238E27FC236}">
              <a16:creationId xmlns:a16="http://schemas.microsoft.com/office/drawing/2014/main" id="{18B9DAC6-15CE-4014-8861-25988BA8B5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5" name="TextBox 3684">
          <a:extLst>
            <a:ext uri="{FF2B5EF4-FFF2-40B4-BE49-F238E27FC236}">
              <a16:creationId xmlns:a16="http://schemas.microsoft.com/office/drawing/2014/main" id="{2FE41988-3A27-4732-BD7B-5A91AA8959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6" name="TextBox 3685">
          <a:extLst>
            <a:ext uri="{FF2B5EF4-FFF2-40B4-BE49-F238E27FC236}">
              <a16:creationId xmlns:a16="http://schemas.microsoft.com/office/drawing/2014/main" id="{EAF71101-F475-4134-A770-8732620AF3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7" name="TextBox 3686">
          <a:extLst>
            <a:ext uri="{FF2B5EF4-FFF2-40B4-BE49-F238E27FC236}">
              <a16:creationId xmlns:a16="http://schemas.microsoft.com/office/drawing/2014/main" id="{883E95D0-61A6-4D83-8856-7C483F8934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8" name="TextBox 3687">
          <a:extLst>
            <a:ext uri="{FF2B5EF4-FFF2-40B4-BE49-F238E27FC236}">
              <a16:creationId xmlns:a16="http://schemas.microsoft.com/office/drawing/2014/main" id="{B42B4178-91C6-4019-9B13-065939D428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9" name="TextBox 3688">
          <a:extLst>
            <a:ext uri="{FF2B5EF4-FFF2-40B4-BE49-F238E27FC236}">
              <a16:creationId xmlns:a16="http://schemas.microsoft.com/office/drawing/2014/main" id="{43E9148F-3E73-4155-BC18-FE6C9CDCFC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0" name="TextBox 3689">
          <a:extLst>
            <a:ext uri="{FF2B5EF4-FFF2-40B4-BE49-F238E27FC236}">
              <a16:creationId xmlns:a16="http://schemas.microsoft.com/office/drawing/2014/main" id="{623A737E-3E54-49A5-8198-4ED3110E9A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1" name="TextBox 3690">
          <a:extLst>
            <a:ext uri="{FF2B5EF4-FFF2-40B4-BE49-F238E27FC236}">
              <a16:creationId xmlns:a16="http://schemas.microsoft.com/office/drawing/2014/main" id="{DD0FE408-81DC-4E0B-984C-E7E0EBD005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2" name="TextBox 3691">
          <a:extLst>
            <a:ext uri="{FF2B5EF4-FFF2-40B4-BE49-F238E27FC236}">
              <a16:creationId xmlns:a16="http://schemas.microsoft.com/office/drawing/2014/main" id="{3C13B62D-9719-47D7-9C32-78201B98D9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3" name="TextBox 3692">
          <a:extLst>
            <a:ext uri="{FF2B5EF4-FFF2-40B4-BE49-F238E27FC236}">
              <a16:creationId xmlns:a16="http://schemas.microsoft.com/office/drawing/2014/main" id="{93F8524F-BACE-4256-8D86-D4D5926AB7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4" name="TextBox 3693">
          <a:extLst>
            <a:ext uri="{FF2B5EF4-FFF2-40B4-BE49-F238E27FC236}">
              <a16:creationId xmlns:a16="http://schemas.microsoft.com/office/drawing/2014/main" id="{388C7D4F-F911-44C9-ABD8-07F8110375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5" name="TextBox 3694">
          <a:extLst>
            <a:ext uri="{FF2B5EF4-FFF2-40B4-BE49-F238E27FC236}">
              <a16:creationId xmlns:a16="http://schemas.microsoft.com/office/drawing/2014/main" id="{80D8BFA0-AF33-4E56-B767-23F354FBC1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6" name="TextBox 3695">
          <a:extLst>
            <a:ext uri="{FF2B5EF4-FFF2-40B4-BE49-F238E27FC236}">
              <a16:creationId xmlns:a16="http://schemas.microsoft.com/office/drawing/2014/main" id="{747220B8-B212-4B43-9980-35DBF51648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7" name="TextBox 3696">
          <a:extLst>
            <a:ext uri="{FF2B5EF4-FFF2-40B4-BE49-F238E27FC236}">
              <a16:creationId xmlns:a16="http://schemas.microsoft.com/office/drawing/2014/main" id="{B0C5C083-FA83-4F34-8A06-37C4BB7306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8" name="TextBox 3697">
          <a:extLst>
            <a:ext uri="{FF2B5EF4-FFF2-40B4-BE49-F238E27FC236}">
              <a16:creationId xmlns:a16="http://schemas.microsoft.com/office/drawing/2014/main" id="{8AAFD5E3-9B07-479E-85FC-FC63D684CE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9" name="TextBox 3698">
          <a:extLst>
            <a:ext uri="{FF2B5EF4-FFF2-40B4-BE49-F238E27FC236}">
              <a16:creationId xmlns:a16="http://schemas.microsoft.com/office/drawing/2014/main" id="{5578E8B2-4FC4-428E-932C-3887715026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0" name="TextBox 3699">
          <a:extLst>
            <a:ext uri="{FF2B5EF4-FFF2-40B4-BE49-F238E27FC236}">
              <a16:creationId xmlns:a16="http://schemas.microsoft.com/office/drawing/2014/main" id="{1547D2A6-AD5C-436E-924F-38BF84639C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1" name="TextBox 3700">
          <a:extLst>
            <a:ext uri="{FF2B5EF4-FFF2-40B4-BE49-F238E27FC236}">
              <a16:creationId xmlns:a16="http://schemas.microsoft.com/office/drawing/2014/main" id="{91487B3B-A059-4618-B1B8-6AC9256883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2" name="TextBox 3701">
          <a:extLst>
            <a:ext uri="{FF2B5EF4-FFF2-40B4-BE49-F238E27FC236}">
              <a16:creationId xmlns:a16="http://schemas.microsoft.com/office/drawing/2014/main" id="{A21D0663-6B62-4792-95DF-489AFC9955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3" name="TextBox 3702">
          <a:extLst>
            <a:ext uri="{FF2B5EF4-FFF2-40B4-BE49-F238E27FC236}">
              <a16:creationId xmlns:a16="http://schemas.microsoft.com/office/drawing/2014/main" id="{4B206C1B-BE21-468F-963D-B5A0B836F6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4" name="TextBox 3703">
          <a:extLst>
            <a:ext uri="{FF2B5EF4-FFF2-40B4-BE49-F238E27FC236}">
              <a16:creationId xmlns:a16="http://schemas.microsoft.com/office/drawing/2014/main" id="{51E4C3E9-6BA9-4AA3-A9EA-D2423F2C22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5" name="TextBox 3704">
          <a:extLst>
            <a:ext uri="{FF2B5EF4-FFF2-40B4-BE49-F238E27FC236}">
              <a16:creationId xmlns:a16="http://schemas.microsoft.com/office/drawing/2014/main" id="{94AB731A-3508-4E57-8019-3AF22D67BB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6" name="TextBox 3705">
          <a:extLst>
            <a:ext uri="{FF2B5EF4-FFF2-40B4-BE49-F238E27FC236}">
              <a16:creationId xmlns:a16="http://schemas.microsoft.com/office/drawing/2014/main" id="{32B01619-227F-4516-B36D-F83664785C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7" name="TextBox 3706">
          <a:extLst>
            <a:ext uri="{FF2B5EF4-FFF2-40B4-BE49-F238E27FC236}">
              <a16:creationId xmlns:a16="http://schemas.microsoft.com/office/drawing/2014/main" id="{EBC84FCF-8A38-4CC7-846B-3E7284A105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8" name="TextBox 3707">
          <a:extLst>
            <a:ext uri="{FF2B5EF4-FFF2-40B4-BE49-F238E27FC236}">
              <a16:creationId xmlns:a16="http://schemas.microsoft.com/office/drawing/2014/main" id="{57D44F09-5C33-4E4E-93F5-B5786B8A04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9" name="TextBox 3708">
          <a:extLst>
            <a:ext uri="{FF2B5EF4-FFF2-40B4-BE49-F238E27FC236}">
              <a16:creationId xmlns:a16="http://schemas.microsoft.com/office/drawing/2014/main" id="{DB2AF2FB-35D0-4E96-BC0C-CE55BD8CD3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0" name="TextBox 3709">
          <a:extLst>
            <a:ext uri="{FF2B5EF4-FFF2-40B4-BE49-F238E27FC236}">
              <a16:creationId xmlns:a16="http://schemas.microsoft.com/office/drawing/2014/main" id="{E40610FC-06F7-4EF0-9F98-282231B6E6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1" name="TextBox 3710">
          <a:extLst>
            <a:ext uri="{FF2B5EF4-FFF2-40B4-BE49-F238E27FC236}">
              <a16:creationId xmlns:a16="http://schemas.microsoft.com/office/drawing/2014/main" id="{0221F82A-6BD2-4A63-8A5E-72987E4119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2" name="TextBox 3711">
          <a:extLst>
            <a:ext uri="{FF2B5EF4-FFF2-40B4-BE49-F238E27FC236}">
              <a16:creationId xmlns:a16="http://schemas.microsoft.com/office/drawing/2014/main" id="{ACEB8A94-F82F-4A14-9BC9-777DDBF370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3" name="TextBox 3712">
          <a:extLst>
            <a:ext uri="{FF2B5EF4-FFF2-40B4-BE49-F238E27FC236}">
              <a16:creationId xmlns:a16="http://schemas.microsoft.com/office/drawing/2014/main" id="{25DFD997-6E31-4CCF-8322-70D3801BE1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4" name="TextBox 3713">
          <a:extLst>
            <a:ext uri="{FF2B5EF4-FFF2-40B4-BE49-F238E27FC236}">
              <a16:creationId xmlns:a16="http://schemas.microsoft.com/office/drawing/2014/main" id="{3199B7FA-D441-44BD-8167-6E6BADDD60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5" name="TextBox 3714">
          <a:extLst>
            <a:ext uri="{FF2B5EF4-FFF2-40B4-BE49-F238E27FC236}">
              <a16:creationId xmlns:a16="http://schemas.microsoft.com/office/drawing/2014/main" id="{A757E2DB-EEC5-4056-AB9F-B653E77D25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6" name="TextBox 3715">
          <a:extLst>
            <a:ext uri="{FF2B5EF4-FFF2-40B4-BE49-F238E27FC236}">
              <a16:creationId xmlns:a16="http://schemas.microsoft.com/office/drawing/2014/main" id="{01958527-FAF5-47CC-A09C-15B0919BF53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7" name="TextBox 3716">
          <a:extLst>
            <a:ext uri="{FF2B5EF4-FFF2-40B4-BE49-F238E27FC236}">
              <a16:creationId xmlns:a16="http://schemas.microsoft.com/office/drawing/2014/main" id="{D6E2FA05-703D-47BD-87D9-12B8D87D65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8" name="TextBox 3717">
          <a:extLst>
            <a:ext uri="{FF2B5EF4-FFF2-40B4-BE49-F238E27FC236}">
              <a16:creationId xmlns:a16="http://schemas.microsoft.com/office/drawing/2014/main" id="{1DBE4941-7570-4552-94E0-C7F69F78DE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9" name="TextBox 3718">
          <a:extLst>
            <a:ext uri="{FF2B5EF4-FFF2-40B4-BE49-F238E27FC236}">
              <a16:creationId xmlns:a16="http://schemas.microsoft.com/office/drawing/2014/main" id="{D3997562-2F5C-4FB4-91B6-CEF33598FC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0" name="TextBox 3719">
          <a:extLst>
            <a:ext uri="{FF2B5EF4-FFF2-40B4-BE49-F238E27FC236}">
              <a16:creationId xmlns:a16="http://schemas.microsoft.com/office/drawing/2014/main" id="{7479CFE6-5C77-4A45-AF07-9CDB133CED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1" name="TextBox 3720">
          <a:extLst>
            <a:ext uri="{FF2B5EF4-FFF2-40B4-BE49-F238E27FC236}">
              <a16:creationId xmlns:a16="http://schemas.microsoft.com/office/drawing/2014/main" id="{34D83857-20C1-4C9D-9BCD-F4AB7F5263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2" name="TextBox 3721">
          <a:extLst>
            <a:ext uri="{FF2B5EF4-FFF2-40B4-BE49-F238E27FC236}">
              <a16:creationId xmlns:a16="http://schemas.microsoft.com/office/drawing/2014/main" id="{ACA6DA01-77FD-4964-A347-65568F2259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3" name="TextBox 3722">
          <a:extLst>
            <a:ext uri="{FF2B5EF4-FFF2-40B4-BE49-F238E27FC236}">
              <a16:creationId xmlns:a16="http://schemas.microsoft.com/office/drawing/2014/main" id="{C7BFCE47-783B-44FA-B1EB-D64BF1E528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4" name="TextBox 3723">
          <a:extLst>
            <a:ext uri="{FF2B5EF4-FFF2-40B4-BE49-F238E27FC236}">
              <a16:creationId xmlns:a16="http://schemas.microsoft.com/office/drawing/2014/main" id="{B4172E55-F217-41ED-BB37-C561906A51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5" name="TextBox 3724">
          <a:extLst>
            <a:ext uri="{FF2B5EF4-FFF2-40B4-BE49-F238E27FC236}">
              <a16:creationId xmlns:a16="http://schemas.microsoft.com/office/drawing/2014/main" id="{E14FF20B-F7AB-4013-9A8A-0D127ED799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6" name="TextBox 3725">
          <a:extLst>
            <a:ext uri="{FF2B5EF4-FFF2-40B4-BE49-F238E27FC236}">
              <a16:creationId xmlns:a16="http://schemas.microsoft.com/office/drawing/2014/main" id="{702E339D-270D-450A-B581-FE271ABE4B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7" name="TextBox 3726">
          <a:extLst>
            <a:ext uri="{FF2B5EF4-FFF2-40B4-BE49-F238E27FC236}">
              <a16:creationId xmlns:a16="http://schemas.microsoft.com/office/drawing/2014/main" id="{AE8A2932-A36B-4BAC-A6BC-3F29A0E05A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8" name="TextBox 3727">
          <a:extLst>
            <a:ext uri="{FF2B5EF4-FFF2-40B4-BE49-F238E27FC236}">
              <a16:creationId xmlns:a16="http://schemas.microsoft.com/office/drawing/2014/main" id="{B5AAB07B-FAA3-4A3B-8B89-1F3E451CA6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9" name="TextBox 3728">
          <a:extLst>
            <a:ext uri="{FF2B5EF4-FFF2-40B4-BE49-F238E27FC236}">
              <a16:creationId xmlns:a16="http://schemas.microsoft.com/office/drawing/2014/main" id="{0B8B58B0-CF2A-45E9-A914-4AD653F22F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0" name="TextBox 3729">
          <a:extLst>
            <a:ext uri="{FF2B5EF4-FFF2-40B4-BE49-F238E27FC236}">
              <a16:creationId xmlns:a16="http://schemas.microsoft.com/office/drawing/2014/main" id="{A04979D6-C49D-42B0-91C7-C3829D34F2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1" name="TextBox 3730">
          <a:extLst>
            <a:ext uri="{FF2B5EF4-FFF2-40B4-BE49-F238E27FC236}">
              <a16:creationId xmlns:a16="http://schemas.microsoft.com/office/drawing/2014/main" id="{5601BB77-FBA9-443B-9063-9AB9CEFDF9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2" name="TextBox 3731">
          <a:extLst>
            <a:ext uri="{FF2B5EF4-FFF2-40B4-BE49-F238E27FC236}">
              <a16:creationId xmlns:a16="http://schemas.microsoft.com/office/drawing/2014/main" id="{EEF3D6B5-9CE9-4849-A9C7-E0B78E9DA7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3" name="TextBox 3732">
          <a:extLst>
            <a:ext uri="{FF2B5EF4-FFF2-40B4-BE49-F238E27FC236}">
              <a16:creationId xmlns:a16="http://schemas.microsoft.com/office/drawing/2014/main" id="{95931CF0-65E7-41ED-A53E-674985F733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4" name="TextBox 3733">
          <a:extLst>
            <a:ext uri="{FF2B5EF4-FFF2-40B4-BE49-F238E27FC236}">
              <a16:creationId xmlns:a16="http://schemas.microsoft.com/office/drawing/2014/main" id="{F7DE3B4B-000F-4519-8392-8F032CD41E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5" name="TextBox 3734">
          <a:extLst>
            <a:ext uri="{FF2B5EF4-FFF2-40B4-BE49-F238E27FC236}">
              <a16:creationId xmlns:a16="http://schemas.microsoft.com/office/drawing/2014/main" id="{F32AF983-93DC-4E8E-B1AC-A480EA36F0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6" name="TextBox 3735">
          <a:extLst>
            <a:ext uri="{FF2B5EF4-FFF2-40B4-BE49-F238E27FC236}">
              <a16:creationId xmlns:a16="http://schemas.microsoft.com/office/drawing/2014/main" id="{1DEB1862-CD6C-4351-8C35-43146014E2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7" name="TextBox 3736">
          <a:extLst>
            <a:ext uri="{FF2B5EF4-FFF2-40B4-BE49-F238E27FC236}">
              <a16:creationId xmlns:a16="http://schemas.microsoft.com/office/drawing/2014/main" id="{C9E7618C-C6DF-4620-9E03-2776156F90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8" name="TextBox 3737">
          <a:extLst>
            <a:ext uri="{FF2B5EF4-FFF2-40B4-BE49-F238E27FC236}">
              <a16:creationId xmlns:a16="http://schemas.microsoft.com/office/drawing/2014/main" id="{936983EA-C2DF-4A16-B36D-A57EEC8787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9" name="TextBox 3738">
          <a:extLst>
            <a:ext uri="{FF2B5EF4-FFF2-40B4-BE49-F238E27FC236}">
              <a16:creationId xmlns:a16="http://schemas.microsoft.com/office/drawing/2014/main" id="{9C6084CC-D827-4E48-BD31-51B4D277C5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0" name="TextBox 3739">
          <a:extLst>
            <a:ext uri="{FF2B5EF4-FFF2-40B4-BE49-F238E27FC236}">
              <a16:creationId xmlns:a16="http://schemas.microsoft.com/office/drawing/2014/main" id="{009F063A-E7BE-48C1-9AEA-5A9E253DD0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1" name="TextBox 3740">
          <a:extLst>
            <a:ext uri="{FF2B5EF4-FFF2-40B4-BE49-F238E27FC236}">
              <a16:creationId xmlns:a16="http://schemas.microsoft.com/office/drawing/2014/main" id="{543A02DB-7289-4018-B44F-D5925E72D5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2" name="TextBox 3741">
          <a:extLst>
            <a:ext uri="{FF2B5EF4-FFF2-40B4-BE49-F238E27FC236}">
              <a16:creationId xmlns:a16="http://schemas.microsoft.com/office/drawing/2014/main" id="{89AB1F82-FF70-4E6E-A412-86B220CC90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3" name="TextBox 3742">
          <a:extLst>
            <a:ext uri="{FF2B5EF4-FFF2-40B4-BE49-F238E27FC236}">
              <a16:creationId xmlns:a16="http://schemas.microsoft.com/office/drawing/2014/main" id="{86D8CA79-68F2-4117-B89C-7E51C05FF8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4" name="TextBox 3743">
          <a:extLst>
            <a:ext uri="{FF2B5EF4-FFF2-40B4-BE49-F238E27FC236}">
              <a16:creationId xmlns:a16="http://schemas.microsoft.com/office/drawing/2014/main" id="{D2AC76BF-C12B-4048-B493-BD7BF88295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5" name="TextBox 3744">
          <a:extLst>
            <a:ext uri="{FF2B5EF4-FFF2-40B4-BE49-F238E27FC236}">
              <a16:creationId xmlns:a16="http://schemas.microsoft.com/office/drawing/2014/main" id="{5DDF0DCE-559E-42E0-922E-705840C2F5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6" name="TextBox 3745">
          <a:extLst>
            <a:ext uri="{FF2B5EF4-FFF2-40B4-BE49-F238E27FC236}">
              <a16:creationId xmlns:a16="http://schemas.microsoft.com/office/drawing/2014/main" id="{FBF607DD-D2D8-4C66-9318-7952B04649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7" name="TextBox 3746">
          <a:extLst>
            <a:ext uri="{FF2B5EF4-FFF2-40B4-BE49-F238E27FC236}">
              <a16:creationId xmlns:a16="http://schemas.microsoft.com/office/drawing/2014/main" id="{8AD22C35-D211-4E6F-B459-049C2BEF75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8" name="TextBox 3747">
          <a:extLst>
            <a:ext uri="{FF2B5EF4-FFF2-40B4-BE49-F238E27FC236}">
              <a16:creationId xmlns:a16="http://schemas.microsoft.com/office/drawing/2014/main" id="{935779B7-F4F0-4402-B795-D346C4C6E0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9" name="TextBox 3748">
          <a:extLst>
            <a:ext uri="{FF2B5EF4-FFF2-40B4-BE49-F238E27FC236}">
              <a16:creationId xmlns:a16="http://schemas.microsoft.com/office/drawing/2014/main" id="{86D9B828-3D15-45E4-AD28-AF1EAFB0DF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0" name="TextBox 3749">
          <a:extLst>
            <a:ext uri="{FF2B5EF4-FFF2-40B4-BE49-F238E27FC236}">
              <a16:creationId xmlns:a16="http://schemas.microsoft.com/office/drawing/2014/main" id="{975B16DF-4EFD-4B82-BB69-9C3AAC6B77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1" name="TextBox 3750">
          <a:extLst>
            <a:ext uri="{FF2B5EF4-FFF2-40B4-BE49-F238E27FC236}">
              <a16:creationId xmlns:a16="http://schemas.microsoft.com/office/drawing/2014/main" id="{A74F3CEF-6C9A-4FFF-98F4-91F4C34549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2" name="TextBox 3751">
          <a:extLst>
            <a:ext uri="{FF2B5EF4-FFF2-40B4-BE49-F238E27FC236}">
              <a16:creationId xmlns:a16="http://schemas.microsoft.com/office/drawing/2014/main" id="{CC99AE31-3C06-422B-8CD9-2FBC2EF7E4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3" name="TextBox 3752">
          <a:extLst>
            <a:ext uri="{FF2B5EF4-FFF2-40B4-BE49-F238E27FC236}">
              <a16:creationId xmlns:a16="http://schemas.microsoft.com/office/drawing/2014/main" id="{4B23FC4A-01E6-4347-8957-DDABB042B3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4" name="TextBox 3753">
          <a:extLst>
            <a:ext uri="{FF2B5EF4-FFF2-40B4-BE49-F238E27FC236}">
              <a16:creationId xmlns:a16="http://schemas.microsoft.com/office/drawing/2014/main" id="{BB0E15F4-658B-4D16-BEA2-4BA42F58FD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5" name="TextBox 3754">
          <a:extLst>
            <a:ext uri="{FF2B5EF4-FFF2-40B4-BE49-F238E27FC236}">
              <a16:creationId xmlns:a16="http://schemas.microsoft.com/office/drawing/2014/main" id="{FB536C3D-F295-4660-841D-A8325C5FD8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6" name="TextBox 3755">
          <a:extLst>
            <a:ext uri="{FF2B5EF4-FFF2-40B4-BE49-F238E27FC236}">
              <a16:creationId xmlns:a16="http://schemas.microsoft.com/office/drawing/2014/main" id="{DBEAC2C3-3AD0-4309-8388-4143FCBA88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7" name="TextBox 3756">
          <a:extLst>
            <a:ext uri="{FF2B5EF4-FFF2-40B4-BE49-F238E27FC236}">
              <a16:creationId xmlns:a16="http://schemas.microsoft.com/office/drawing/2014/main" id="{80E5751F-CE2D-46D6-965A-F4E87CF85E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8" name="TextBox 3757">
          <a:extLst>
            <a:ext uri="{FF2B5EF4-FFF2-40B4-BE49-F238E27FC236}">
              <a16:creationId xmlns:a16="http://schemas.microsoft.com/office/drawing/2014/main" id="{385A4183-896F-4BA3-A175-A356C43485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9" name="TextBox 3758">
          <a:extLst>
            <a:ext uri="{FF2B5EF4-FFF2-40B4-BE49-F238E27FC236}">
              <a16:creationId xmlns:a16="http://schemas.microsoft.com/office/drawing/2014/main" id="{0526DD17-4665-48B7-B17A-5BC2C5D812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0" name="TextBox 3759">
          <a:extLst>
            <a:ext uri="{FF2B5EF4-FFF2-40B4-BE49-F238E27FC236}">
              <a16:creationId xmlns:a16="http://schemas.microsoft.com/office/drawing/2014/main" id="{F0157AA8-7846-4715-96D8-971D57B890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1" name="TextBox 3760">
          <a:extLst>
            <a:ext uri="{FF2B5EF4-FFF2-40B4-BE49-F238E27FC236}">
              <a16:creationId xmlns:a16="http://schemas.microsoft.com/office/drawing/2014/main" id="{3E8848B7-E2E5-4A19-A75B-89739857FE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2" name="TextBox 3761">
          <a:extLst>
            <a:ext uri="{FF2B5EF4-FFF2-40B4-BE49-F238E27FC236}">
              <a16:creationId xmlns:a16="http://schemas.microsoft.com/office/drawing/2014/main" id="{D0AF8A2F-5CC3-49A3-B5BD-DFC72F1476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3" name="TextBox 3762">
          <a:extLst>
            <a:ext uri="{FF2B5EF4-FFF2-40B4-BE49-F238E27FC236}">
              <a16:creationId xmlns:a16="http://schemas.microsoft.com/office/drawing/2014/main" id="{385ECAFB-F2EB-4867-8B56-14F819636F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4" name="TextBox 3763">
          <a:extLst>
            <a:ext uri="{FF2B5EF4-FFF2-40B4-BE49-F238E27FC236}">
              <a16:creationId xmlns:a16="http://schemas.microsoft.com/office/drawing/2014/main" id="{DF13A2A3-607A-4A74-B798-432EEF93D3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5" name="TextBox 3764">
          <a:extLst>
            <a:ext uri="{FF2B5EF4-FFF2-40B4-BE49-F238E27FC236}">
              <a16:creationId xmlns:a16="http://schemas.microsoft.com/office/drawing/2014/main" id="{FA475F29-C019-4A70-A152-3DB81E432B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6" name="TextBox 3765">
          <a:extLst>
            <a:ext uri="{FF2B5EF4-FFF2-40B4-BE49-F238E27FC236}">
              <a16:creationId xmlns:a16="http://schemas.microsoft.com/office/drawing/2014/main" id="{2E300279-60B7-4812-B4DF-6E7DCA87CD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7" name="TextBox 3766">
          <a:extLst>
            <a:ext uri="{FF2B5EF4-FFF2-40B4-BE49-F238E27FC236}">
              <a16:creationId xmlns:a16="http://schemas.microsoft.com/office/drawing/2014/main" id="{28C7F2E4-315F-4D95-9A3C-81469800B9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8" name="TextBox 3767">
          <a:extLst>
            <a:ext uri="{FF2B5EF4-FFF2-40B4-BE49-F238E27FC236}">
              <a16:creationId xmlns:a16="http://schemas.microsoft.com/office/drawing/2014/main" id="{CCD5DD2B-7DD5-4529-A5B6-B8C7915340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9" name="TextBox 3768">
          <a:extLst>
            <a:ext uri="{FF2B5EF4-FFF2-40B4-BE49-F238E27FC236}">
              <a16:creationId xmlns:a16="http://schemas.microsoft.com/office/drawing/2014/main" id="{5C1616FD-DD34-4F33-91A2-92F7AD22DA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0" name="TextBox 3769">
          <a:extLst>
            <a:ext uri="{FF2B5EF4-FFF2-40B4-BE49-F238E27FC236}">
              <a16:creationId xmlns:a16="http://schemas.microsoft.com/office/drawing/2014/main" id="{DDD6BD52-949C-45EF-B062-F5B5ECD91D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1" name="TextBox 3770">
          <a:extLst>
            <a:ext uri="{FF2B5EF4-FFF2-40B4-BE49-F238E27FC236}">
              <a16:creationId xmlns:a16="http://schemas.microsoft.com/office/drawing/2014/main" id="{49E6BC20-0138-4B01-8207-9574C5DCF0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2" name="TextBox 3771">
          <a:extLst>
            <a:ext uri="{FF2B5EF4-FFF2-40B4-BE49-F238E27FC236}">
              <a16:creationId xmlns:a16="http://schemas.microsoft.com/office/drawing/2014/main" id="{D4D09353-7610-4B71-8F20-6B11FD6CC6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3" name="TextBox 3772">
          <a:extLst>
            <a:ext uri="{FF2B5EF4-FFF2-40B4-BE49-F238E27FC236}">
              <a16:creationId xmlns:a16="http://schemas.microsoft.com/office/drawing/2014/main" id="{D9C7F323-343E-48A6-9253-3FC93682F1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4" name="TextBox 3773">
          <a:extLst>
            <a:ext uri="{FF2B5EF4-FFF2-40B4-BE49-F238E27FC236}">
              <a16:creationId xmlns:a16="http://schemas.microsoft.com/office/drawing/2014/main" id="{84D86E44-4C0F-43C4-8470-E2966DE847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5" name="TextBox 3774">
          <a:extLst>
            <a:ext uri="{FF2B5EF4-FFF2-40B4-BE49-F238E27FC236}">
              <a16:creationId xmlns:a16="http://schemas.microsoft.com/office/drawing/2014/main" id="{FB223C52-B173-4EDE-97DD-3514664296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6" name="TextBox 3775">
          <a:extLst>
            <a:ext uri="{FF2B5EF4-FFF2-40B4-BE49-F238E27FC236}">
              <a16:creationId xmlns:a16="http://schemas.microsoft.com/office/drawing/2014/main" id="{522ED293-63D2-4791-8D0D-6DC762FB3F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7" name="TextBox 3776">
          <a:extLst>
            <a:ext uri="{FF2B5EF4-FFF2-40B4-BE49-F238E27FC236}">
              <a16:creationId xmlns:a16="http://schemas.microsoft.com/office/drawing/2014/main" id="{FA23FC90-C32A-4D4D-83CF-41BA259A083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8" name="TextBox 3777">
          <a:extLst>
            <a:ext uri="{FF2B5EF4-FFF2-40B4-BE49-F238E27FC236}">
              <a16:creationId xmlns:a16="http://schemas.microsoft.com/office/drawing/2014/main" id="{F257DF4C-A20A-4162-860A-8F2FBA1DB9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9" name="TextBox 3778">
          <a:extLst>
            <a:ext uri="{FF2B5EF4-FFF2-40B4-BE49-F238E27FC236}">
              <a16:creationId xmlns:a16="http://schemas.microsoft.com/office/drawing/2014/main" id="{721549EC-C571-4335-AEA4-D9DB502919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0" name="TextBox 3779">
          <a:extLst>
            <a:ext uri="{FF2B5EF4-FFF2-40B4-BE49-F238E27FC236}">
              <a16:creationId xmlns:a16="http://schemas.microsoft.com/office/drawing/2014/main" id="{0F8FF143-AA8F-4B87-83E4-23D10040A2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1" name="TextBox 3780">
          <a:extLst>
            <a:ext uri="{FF2B5EF4-FFF2-40B4-BE49-F238E27FC236}">
              <a16:creationId xmlns:a16="http://schemas.microsoft.com/office/drawing/2014/main" id="{E600FAF1-6AF8-47BC-8F4A-46A64B5625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2" name="TextBox 3781">
          <a:extLst>
            <a:ext uri="{FF2B5EF4-FFF2-40B4-BE49-F238E27FC236}">
              <a16:creationId xmlns:a16="http://schemas.microsoft.com/office/drawing/2014/main" id="{DFA15455-017C-4CD7-B7A7-C6108341F7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3" name="TextBox 3782">
          <a:extLst>
            <a:ext uri="{FF2B5EF4-FFF2-40B4-BE49-F238E27FC236}">
              <a16:creationId xmlns:a16="http://schemas.microsoft.com/office/drawing/2014/main" id="{70BBFC22-5088-4251-A1A1-E00C76E70A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4" name="TextBox 3783">
          <a:extLst>
            <a:ext uri="{FF2B5EF4-FFF2-40B4-BE49-F238E27FC236}">
              <a16:creationId xmlns:a16="http://schemas.microsoft.com/office/drawing/2014/main" id="{221390B8-0E91-4292-8220-D18527CBFED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5" name="TextBox 3784">
          <a:extLst>
            <a:ext uri="{FF2B5EF4-FFF2-40B4-BE49-F238E27FC236}">
              <a16:creationId xmlns:a16="http://schemas.microsoft.com/office/drawing/2014/main" id="{4E21C16D-1571-45C6-9B6B-95D49E62FC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6" name="TextBox 3785">
          <a:extLst>
            <a:ext uri="{FF2B5EF4-FFF2-40B4-BE49-F238E27FC236}">
              <a16:creationId xmlns:a16="http://schemas.microsoft.com/office/drawing/2014/main" id="{48FAABB1-A105-450D-B69C-14C60F36A7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7" name="TextBox 3786">
          <a:extLst>
            <a:ext uri="{FF2B5EF4-FFF2-40B4-BE49-F238E27FC236}">
              <a16:creationId xmlns:a16="http://schemas.microsoft.com/office/drawing/2014/main" id="{CD01C2D7-50F2-4400-8BC7-66BF76E4B4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8" name="TextBox 3787">
          <a:extLst>
            <a:ext uri="{FF2B5EF4-FFF2-40B4-BE49-F238E27FC236}">
              <a16:creationId xmlns:a16="http://schemas.microsoft.com/office/drawing/2014/main" id="{81BEE474-D4C9-4BA5-94C7-EBB2A2D1EA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9" name="TextBox 3788">
          <a:extLst>
            <a:ext uri="{FF2B5EF4-FFF2-40B4-BE49-F238E27FC236}">
              <a16:creationId xmlns:a16="http://schemas.microsoft.com/office/drawing/2014/main" id="{EBA9DDB3-F41C-4CCA-9161-3B78BD432F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0" name="TextBox 3789">
          <a:extLst>
            <a:ext uri="{FF2B5EF4-FFF2-40B4-BE49-F238E27FC236}">
              <a16:creationId xmlns:a16="http://schemas.microsoft.com/office/drawing/2014/main" id="{E40E907E-711B-4F3A-B4C8-14063B27F7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1" name="TextBox 3790">
          <a:extLst>
            <a:ext uri="{FF2B5EF4-FFF2-40B4-BE49-F238E27FC236}">
              <a16:creationId xmlns:a16="http://schemas.microsoft.com/office/drawing/2014/main" id="{318EFB8F-B774-4CC8-931B-6D8D855AD0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2" name="TextBox 3791">
          <a:extLst>
            <a:ext uri="{FF2B5EF4-FFF2-40B4-BE49-F238E27FC236}">
              <a16:creationId xmlns:a16="http://schemas.microsoft.com/office/drawing/2014/main" id="{26A5091C-0D3E-407F-91CD-9907CF9395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3" name="TextBox 3792">
          <a:extLst>
            <a:ext uri="{FF2B5EF4-FFF2-40B4-BE49-F238E27FC236}">
              <a16:creationId xmlns:a16="http://schemas.microsoft.com/office/drawing/2014/main" id="{A4D0266D-E816-4688-B0BB-C4CC08B40A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4" name="TextBox 3793">
          <a:extLst>
            <a:ext uri="{FF2B5EF4-FFF2-40B4-BE49-F238E27FC236}">
              <a16:creationId xmlns:a16="http://schemas.microsoft.com/office/drawing/2014/main" id="{FA7FE689-AF93-4239-9B91-E410ED2F2A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5" name="TextBox 3794">
          <a:extLst>
            <a:ext uri="{FF2B5EF4-FFF2-40B4-BE49-F238E27FC236}">
              <a16:creationId xmlns:a16="http://schemas.microsoft.com/office/drawing/2014/main" id="{875B6225-F654-43D8-B90B-64838B62A6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6" name="TextBox 3795">
          <a:extLst>
            <a:ext uri="{FF2B5EF4-FFF2-40B4-BE49-F238E27FC236}">
              <a16:creationId xmlns:a16="http://schemas.microsoft.com/office/drawing/2014/main" id="{15F1EFDC-016F-4A2B-8B52-5840E204EA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7" name="TextBox 3796">
          <a:extLst>
            <a:ext uri="{FF2B5EF4-FFF2-40B4-BE49-F238E27FC236}">
              <a16:creationId xmlns:a16="http://schemas.microsoft.com/office/drawing/2014/main" id="{B681B270-292F-4F4D-913F-B94AE31678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8" name="TextBox 3797">
          <a:extLst>
            <a:ext uri="{FF2B5EF4-FFF2-40B4-BE49-F238E27FC236}">
              <a16:creationId xmlns:a16="http://schemas.microsoft.com/office/drawing/2014/main" id="{49D48D3B-CAC5-44AA-8085-5AE08AF1FB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9" name="TextBox 3798">
          <a:extLst>
            <a:ext uri="{FF2B5EF4-FFF2-40B4-BE49-F238E27FC236}">
              <a16:creationId xmlns:a16="http://schemas.microsoft.com/office/drawing/2014/main" id="{07BBC118-24BB-4CDF-9F4E-E9F3A3957D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0" name="TextBox 3799">
          <a:extLst>
            <a:ext uri="{FF2B5EF4-FFF2-40B4-BE49-F238E27FC236}">
              <a16:creationId xmlns:a16="http://schemas.microsoft.com/office/drawing/2014/main" id="{902E1E2B-EEB3-439F-B5EC-4868BF3525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1" name="TextBox 3800">
          <a:extLst>
            <a:ext uri="{FF2B5EF4-FFF2-40B4-BE49-F238E27FC236}">
              <a16:creationId xmlns:a16="http://schemas.microsoft.com/office/drawing/2014/main" id="{F79E4EED-F2B9-4448-A6C6-29B2BBA6FD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2" name="TextBox 3801">
          <a:extLst>
            <a:ext uri="{FF2B5EF4-FFF2-40B4-BE49-F238E27FC236}">
              <a16:creationId xmlns:a16="http://schemas.microsoft.com/office/drawing/2014/main" id="{5E7071F5-1FAF-435E-8ED5-F77CDC2D9A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3" name="TextBox 3802">
          <a:extLst>
            <a:ext uri="{FF2B5EF4-FFF2-40B4-BE49-F238E27FC236}">
              <a16:creationId xmlns:a16="http://schemas.microsoft.com/office/drawing/2014/main" id="{A2BDFDDF-851E-41C7-A5BD-AD10294860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4" name="TextBox 3803">
          <a:extLst>
            <a:ext uri="{FF2B5EF4-FFF2-40B4-BE49-F238E27FC236}">
              <a16:creationId xmlns:a16="http://schemas.microsoft.com/office/drawing/2014/main" id="{9E421D3F-CC41-4740-A8C4-DE9B0ABD7A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5" name="TextBox 3804">
          <a:extLst>
            <a:ext uri="{FF2B5EF4-FFF2-40B4-BE49-F238E27FC236}">
              <a16:creationId xmlns:a16="http://schemas.microsoft.com/office/drawing/2014/main" id="{56329245-CD25-4D23-8312-6D7C89AF46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6" name="TextBox 3805">
          <a:extLst>
            <a:ext uri="{FF2B5EF4-FFF2-40B4-BE49-F238E27FC236}">
              <a16:creationId xmlns:a16="http://schemas.microsoft.com/office/drawing/2014/main" id="{C017A148-8270-4696-B427-F32C7211E7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7" name="TextBox 3806">
          <a:extLst>
            <a:ext uri="{FF2B5EF4-FFF2-40B4-BE49-F238E27FC236}">
              <a16:creationId xmlns:a16="http://schemas.microsoft.com/office/drawing/2014/main" id="{9EC3E508-AF82-447B-BE2C-97C2F64994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8" name="TextBox 3807">
          <a:extLst>
            <a:ext uri="{FF2B5EF4-FFF2-40B4-BE49-F238E27FC236}">
              <a16:creationId xmlns:a16="http://schemas.microsoft.com/office/drawing/2014/main" id="{0DC6131C-B783-44C8-BA05-C253799581F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9" name="TextBox 3808">
          <a:extLst>
            <a:ext uri="{FF2B5EF4-FFF2-40B4-BE49-F238E27FC236}">
              <a16:creationId xmlns:a16="http://schemas.microsoft.com/office/drawing/2014/main" id="{413DEFC0-AB75-49E7-A767-1AE03B2CE2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0" name="TextBox 3809">
          <a:extLst>
            <a:ext uri="{FF2B5EF4-FFF2-40B4-BE49-F238E27FC236}">
              <a16:creationId xmlns:a16="http://schemas.microsoft.com/office/drawing/2014/main" id="{20B72299-D8AF-4D2A-B524-9FF481187B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1" name="TextBox 3810">
          <a:extLst>
            <a:ext uri="{FF2B5EF4-FFF2-40B4-BE49-F238E27FC236}">
              <a16:creationId xmlns:a16="http://schemas.microsoft.com/office/drawing/2014/main" id="{AC0BF466-8F25-479E-87CF-E30F489FFD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2" name="TextBox 3811">
          <a:extLst>
            <a:ext uri="{FF2B5EF4-FFF2-40B4-BE49-F238E27FC236}">
              <a16:creationId xmlns:a16="http://schemas.microsoft.com/office/drawing/2014/main" id="{DD429580-A4C3-405A-B40C-FECC370F4F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3" name="TextBox 3812">
          <a:extLst>
            <a:ext uri="{FF2B5EF4-FFF2-40B4-BE49-F238E27FC236}">
              <a16:creationId xmlns:a16="http://schemas.microsoft.com/office/drawing/2014/main" id="{68B49243-3CE5-4340-AE4F-B4634298F1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4" name="TextBox 3813">
          <a:extLst>
            <a:ext uri="{FF2B5EF4-FFF2-40B4-BE49-F238E27FC236}">
              <a16:creationId xmlns:a16="http://schemas.microsoft.com/office/drawing/2014/main" id="{95E85343-E790-4CE2-99F3-1C618E011A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5" name="TextBox 3814">
          <a:extLst>
            <a:ext uri="{FF2B5EF4-FFF2-40B4-BE49-F238E27FC236}">
              <a16:creationId xmlns:a16="http://schemas.microsoft.com/office/drawing/2014/main" id="{F9F8431D-06DC-4820-AD2A-99DC888D1A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6" name="TextBox 3815">
          <a:extLst>
            <a:ext uri="{FF2B5EF4-FFF2-40B4-BE49-F238E27FC236}">
              <a16:creationId xmlns:a16="http://schemas.microsoft.com/office/drawing/2014/main" id="{E15644BB-B602-40A8-A252-39D461D1DD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7" name="TextBox 3816">
          <a:extLst>
            <a:ext uri="{FF2B5EF4-FFF2-40B4-BE49-F238E27FC236}">
              <a16:creationId xmlns:a16="http://schemas.microsoft.com/office/drawing/2014/main" id="{0C5DADE2-BF00-4B7D-8185-1E45E4E890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8" name="TextBox 3817">
          <a:extLst>
            <a:ext uri="{FF2B5EF4-FFF2-40B4-BE49-F238E27FC236}">
              <a16:creationId xmlns:a16="http://schemas.microsoft.com/office/drawing/2014/main" id="{816B8EDD-C0DB-4344-BE72-7446AFA393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9" name="TextBox 3818">
          <a:extLst>
            <a:ext uri="{FF2B5EF4-FFF2-40B4-BE49-F238E27FC236}">
              <a16:creationId xmlns:a16="http://schemas.microsoft.com/office/drawing/2014/main" id="{B0FD0402-8A70-489D-9A0F-AAE9F2F00E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0" name="TextBox 3819">
          <a:extLst>
            <a:ext uri="{FF2B5EF4-FFF2-40B4-BE49-F238E27FC236}">
              <a16:creationId xmlns:a16="http://schemas.microsoft.com/office/drawing/2014/main" id="{A2C9B4BD-6BF9-4CB5-9B88-CA57CECD35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1" name="TextBox 3820">
          <a:extLst>
            <a:ext uri="{FF2B5EF4-FFF2-40B4-BE49-F238E27FC236}">
              <a16:creationId xmlns:a16="http://schemas.microsoft.com/office/drawing/2014/main" id="{72EEB8EA-7994-40D9-97DF-4734B992C9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2" name="TextBox 3821">
          <a:extLst>
            <a:ext uri="{FF2B5EF4-FFF2-40B4-BE49-F238E27FC236}">
              <a16:creationId xmlns:a16="http://schemas.microsoft.com/office/drawing/2014/main" id="{8788E223-0CAA-4097-AB03-8DB5225DAC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3" name="TextBox 3822">
          <a:extLst>
            <a:ext uri="{FF2B5EF4-FFF2-40B4-BE49-F238E27FC236}">
              <a16:creationId xmlns:a16="http://schemas.microsoft.com/office/drawing/2014/main" id="{8FBABE46-BDD9-4B0D-84C8-67E4900C1B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4" name="TextBox 3823">
          <a:extLst>
            <a:ext uri="{FF2B5EF4-FFF2-40B4-BE49-F238E27FC236}">
              <a16:creationId xmlns:a16="http://schemas.microsoft.com/office/drawing/2014/main" id="{593C8A87-9A0D-49D9-878D-ED7CE875FB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5" name="TextBox 3824">
          <a:extLst>
            <a:ext uri="{FF2B5EF4-FFF2-40B4-BE49-F238E27FC236}">
              <a16:creationId xmlns:a16="http://schemas.microsoft.com/office/drawing/2014/main" id="{1CB8A1D1-5BE8-430E-861C-86E69036E8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6" name="TextBox 3825">
          <a:extLst>
            <a:ext uri="{FF2B5EF4-FFF2-40B4-BE49-F238E27FC236}">
              <a16:creationId xmlns:a16="http://schemas.microsoft.com/office/drawing/2014/main" id="{52513E11-1284-4F03-B3D5-49D89CB9C9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7" name="TextBox 3826">
          <a:extLst>
            <a:ext uri="{FF2B5EF4-FFF2-40B4-BE49-F238E27FC236}">
              <a16:creationId xmlns:a16="http://schemas.microsoft.com/office/drawing/2014/main" id="{5312DA53-02B4-4A13-9749-DF5B123438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8" name="TextBox 3827">
          <a:extLst>
            <a:ext uri="{FF2B5EF4-FFF2-40B4-BE49-F238E27FC236}">
              <a16:creationId xmlns:a16="http://schemas.microsoft.com/office/drawing/2014/main" id="{4BA07539-FE56-43A6-B57C-9359C7E076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9" name="TextBox 3828">
          <a:extLst>
            <a:ext uri="{FF2B5EF4-FFF2-40B4-BE49-F238E27FC236}">
              <a16:creationId xmlns:a16="http://schemas.microsoft.com/office/drawing/2014/main" id="{5F322EEE-FF49-4DC1-863A-779CD303B2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0" name="TextBox 3829">
          <a:extLst>
            <a:ext uri="{FF2B5EF4-FFF2-40B4-BE49-F238E27FC236}">
              <a16:creationId xmlns:a16="http://schemas.microsoft.com/office/drawing/2014/main" id="{12CE80A3-9F0A-4B60-8495-5B0FC517A9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1" name="TextBox 3830">
          <a:extLst>
            <a:ext uri="{FF2B5EF4-FFF2-40B4-BE49-F238E27FC236}">
              <a16:creationId xmlns:a16="http://schemas.microsoft.com/office/drawing/2014/main" id="{8E774BBA-0D65-4168-9974-281D51B4E4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2" name="TextBox 3831">
          <a:extLst>
            <a:ext uri="{FF2B5EF4-FFF2-40B4-BE49-F238E27FC236}">
              <a16:creationId xmlns:a16="http://schemas.microsoft.com/office/drawing/2014/main" id="{91A3E02A-8CA0-42EF-90F9-B24055F1E0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3" name="TextBox 3832">
          <a:extLst>
            <a:ext uri="{FF2B5EF4-FFF2-40B4-BE49-F238E27FC236}">
              <a16:creationId xmlns:a16="http://schemas.microsoft.com/office/drawing/2014/main" id="{D315B1DC-88FD-4A79-AF1B-2C65351ABF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4" name="TextBox 3833">
          <a:extLst>
            <a:ext uri="{FF2B5EF4-FFF2-40B4-BE49-F238E27FC236}">
              <a16:creationId xmlns:a16="http://schemas.microsoft.com/office/drawing/2014/main" id="{765AF86A-07BE-41BA-BF29-E528FB9344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5" name="TextBox 3834">
          <a:extLst>
            <a:ext uri="{FF2B5EF4-FFF2-40B4-BE49-F238E27FC236}">
              <a16:creationId xmlns:a16="http://schemas.microsoft.com/office/drawing/2014/main" id="{E3359176-99B6-4175-9890-904F603C7C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6" name="TextBox 3835">
          <a:extLst>
            <a:ext uri="{FF2B5EF4-FFF2-40B4-BE49-F238E27FC236}">
              <a16:creationId xmlns:a16="http://schemas.microsoft.com/office/drawing/2014/main" id="{35CDC7FA-11EE-46FA-8A36-FC6EC206F0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7" name="TextBox 3836">
          <a:extLst>
            <a:ext uri="{FF2B5EF4-FFF2-40B4-BE49-F238E27FC236}">
              <a16:creationId xmlns:a16="http://schemas.microsoft.com/office/drawing/2014/main" id="{503B9626-1B58-4EC7-9735-752DBC533C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8" name="TextBox 3837">
          <a:extLst>
            <a:ext uri="{FF2B5EF4-FFF2-40B4-BE49-F238E27FC236}">
              <a16:creationId xmlns:a16="http://schemas.microsoft.com/office/drawing/2014/main" id="{7F944937-9015-4ED9-9494-6A34517D85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9" name="TextBox 3838">
          <a:extLst>
            <a:ext uri="{FF2B5EF4-FFF2-40B4-BE49-F238E27FC236}">
              <a16:creationId xmlns:a16="http://schemas.microsoft.com/office/drawing/2014/main" id="{6EED9095-CDC2-4ABD-86A7-62DCD82109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0" name="TextBox 3839">
          <a:extLst>
            <a:ext uri="{FF2B5EF4-FFF2-40B4-BE49-F238E27FC236}">
              <a16:creationId xmlns:a16="http://schemas.microsoft.com/office/drawing/2014/main" id="{3AD47BBE-FBE6-4F74-A405-0F9FD0F94C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1" name="TextBox 3840">
          <a:extLst>
            <a:ext uri="{FF2B5EF4-FFF2-40B4-BE49-F238E27FC236}">
              <a16:creationId xmlns:a16="http://schemas.microsoft.com/office/drawing/2014/main" id="{62E6E510-3C72-4012-93B2-3CC2B8E07C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2" name="TextBox 3841">
          <a:extLst>
            <a:ext uri="{FF2B5EF4-FFF2-40B4-BE49-F238E27FC236}">
              <a16:creationId xmlns:a16="http://schemas.microsoft.com/office/drawing/2014/main" id="{649772DE-E273-4D1F-80F1-F9F7045320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3" name="TextBox 3842">
          <a:extLst>
            <a:ext uri="{FF2B5EF4-FFF2-40B4-BE49-F238E27FC236}">
              <a16:creationId xmlns:a16="http://schemas.microsoft.com/office/drawing/2014/main" id="{8043C326-8CCC-44FE-A615-DFBCC75DE3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4" name="TextBox 3843">
          <a:extLst>
            <a:ext uri="{FF2B5EF4-FFF2-40B4-BE49-F238E27FC236}">
              <a16:creationId xmlns:a16="http://schemas.microsoft.com/office/drawing/2014/main" id="{A3413220-127A-45B1-AE9B-BE5156E0EF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5" name="TextBox 3844">
          <a:extLst>
            <a:ext uri="{FF2B5EF4-FFF2-40B4-BE49-F238E27FC236}">
              <a16:creationId xmlns:a16="http://schemas.microsoft.com/office/drawing/2014/main" id="{91BCD596-1D60-44C4-8500-FC876B5E37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6" name="TextBox 3845">
          <a:extLst>
            <a:ext uri="{FF2B5EF4-FFF2-40B4-BE49-F238E27FC236}">
              <a16:creationId xmlns:a16="http://schemas.microsoft.com/office/drawing/2014/main" id="{02325D31-EA4C-4DA5-BCF5-5B98DD6FD9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7" name="TextBox 3846">
          <a:extLst>
            <a:ext uri="{FF2B5EF4-FFF2-40B4-BE49-F238E27FC236}">
              <a16:creationId xmlns:a16="http://schemas.microsoft.com/office/drawing/2014/main" id="{9DDD1F03-5744-4D69-8EBB-723DC5CA6D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8" name="TextBox 3847">
          <a:extLst>
            <a:ext uri="{FF2B5EF4-FFF2-40B4-BE49-F238E27FC236}">
              <a16:creationId xmlns:a16="http://schemas.microsoft.com/office/drawing/2014/main" id="{0B48D463-ED7F-4FBC-BC98-9C0515F19D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9" name="TextBox 3848">
          <a:extLst>
            <a:ext uri="{FF2B5EF4-FFF2-40B4-BE49-F238E27FC236}">
              <a16:creationId xmlns:a16="http://schemas.microsoft.com/office/drawing/2014/main" id="{3B7F029E-9FD9-4F99-9F2C-D3C4382F80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0" name="TextBox 3849">
          <a:extLst>
            <a:ext uri="{FF2B5EF4-FFF2-40B4-BE49-F238E27FC236}">
              <a16:creationId xmlns:a16="http://schemas.microsoft.com/office/drawing/2014/main" id="{DE53FD5F-CEA3-4589-8C67-0949B52A94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1" name="TextBox 3850">
          <a:extLst>
            <a:ext uri="{FF2B5EF4-FFF2-40B4-BE49-F238E27FC236}">
              <a16:creationId xmlns:a16="http://schemas.microsoft.com/office/drawing/2014/main" id="{2179D0A4-8285-4C53-AD3A-CD66C63E5B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2" name="TextBox 3851">
          <a:extLst>
            <a:ext uri="{FF2B5EF4-FFF2-40B4-BE49-F238E27FC236}">
              <a16:creationId xmlns:a16="http://schemas.microsoft.com/office/drawing/2014/main" id="{99C2C56E-2BAD-4AFC-A5A6-31AA344FAA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3" name="TextBox 3852">
          <a:extLst>
            <a:ext uri="{FF2B5EF4-FFF2-40B4-BE49-F238E27FC236}">
              <a16:creationId xmlns:a16="http://schemas.microsoft.com/office/drawing/2014/main" id="{95CE2291-2EF4-4BE7-9FA2-F5F209DC66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4" name="TextBox 3853">
          <a:extLst>
            <a:ext uri="{FF2B5EF4-FFF2-40B4-BE49-F238E27FC236}">
              <a16:creationId xmlns:a16="http://schemas.microsoft.com/office/drawing/2014/main" id="{206B0354-4D91-4507-9D16-7330A8604A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5" name="TextBox 3854">
          <a:extLst>
            <a:ext uri="{FF2B5EF4-FFF2-40B4-BE49-F238E27FC236}">
              <a16:creationId xmlns:a16="http://schemas.microsoft.com/office/drawing/2014/main" id="{7D0110FE-1133-4FB8-A7B1-E6088156C1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6" name="TextBox 3855">
          <a:extLst>
            <a:ext uri="{FF2B5EF4-FFF2-40B4-BE49-F238E27FC236}">
              <a16:creationId xmlns:a16="http://schemas.microsoft.com/office/drawing/2014/main" id="{8891F5AA-CB8C-4DFB-BECC-38E87083164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7" name="TextBox 3856">
          <a:extLst>
            <a:ext uri="{FF2B5EF4-FFF2-40B4-BE49-F238E27FC236}">
              <a16:creationId xmlns:a16="http://schemas.microsoft.com/office/drawing/2014/main" id="{F311C1BE-8D9A-4D19-8230-E2E91A4F45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8" name="TextBox 3857">
          <a:extLst>
            <a:ext uri="{FF2B5EF4-FFF2-40B4-BE49-F238E27FC236}">
              <a16:creationId xmlns:a16="http://schemas.microsoft.com/office/drawing/2014/main" id="{77985090-7E87-42C0-91DF-92A5F7F5FE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9" name="TextBox 3858">
          <a:extLst>
            <a:ext uri="{FF2B5EF4-FFF2-40B4-BE49-F238E27FC236}">
              <a16:creationId xmlns:a16="http://schemas.microsoft.com/office/drawing/2014/main" id="{AF242211-0FA2-4748-9488-F40872690F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0" name="TextBox 3859">
          <a:extLst>
            <a:ext uri="{FF2B5EF4-FFF2-40B4-BE49-F238E27FC236}">
              <a16:creationId xmlns:a16="http://schemas.microsoft.com/office/drawing/2014/main" id="{43EC8E0B-CDCF-4C73-BE9C-F5B68C8CA8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1" name="TextBox 3860">
          <a:extLst>
            <a:ext uri="{FF2B5EF4-FFF2-40B4-BE49-F238E27FC236}">
              <a16:creationId xmlns:a16="http://schemas.microsoft.com/office/drawing/2014/main" id="{B158FAFC-B7A3-413D-BFFB-32AD242034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2" name="TextBox 3861">
          <a:extLst>
            <a:ext uri="{FF2B5EF4-FFF2-40B4-BE49-F238E27FC236}">
              <a16:creationId xmlns:a16="http://schemas.microsoft.com/office/drawing/2014/main" id="{E3526C6E-FA89-4F7E-80C0-04D9838BA7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3" name="TextBox 3862">
          <a:extLst>
            <a:ext uri="{FF2B5EF4-FFF2-40B4-BE49-F238E27FC236}">
              <a16:creationId xmlns:a16="http://schemas.microsoft.com/office/drawing/2014/main" id="{2EC3437A-28E7-4F3F-B938-0E73DEB3E5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4" name="TextBox 3863">
          <a:extLst>
            <a:ext uri="{FF2B5EF4-FFF2-40B4-BE49-F238E27FC236}">
              <a16:creationId xmlns:a16="http://schemas.microsoft.com/office/drawing/2014/main" id="{7E44D989-70ED-4316-93AE-4ECC86CFCB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5" name="TextBox 3864">
          <a:extLst>
            <a:ext uri="{FF2B5EF4-FFF2-40B4-BE49-F238E27FC236}">
              <a16:creationId xmlns:a16="http://schemas.microsoft.com/office/drawing/2014/main" id="{D05E02E7-E2D5-44B2-98D0-2EF819DE8D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6" name="TextBox 3865">
          <a:extLst>
            <a:ext uri="{FF2B5EF4-FFF2-40B4-BE49-F238E27FC236}">
              <a16:creationId xmlns:a16="http://schemas.microsoft.com/office/drawing/2014/main" id="{40563F4B-AC63-474D-B552-4ADFA8CC0B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7" name="TextBox 3866">
          <a:extLst>
            <a:ext uri="{FF2B5EF4-FFF2-40B4-BE49-F238E27FC236}">
              <a16:creationId xmlns:a16="http://schemas.microsoft.com/office/drawing/2014/main" id="{FF44039D-B3BC-44F6-A36E-BFE7FB2F42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8" name="TextBox 3867">
          <a:extLst>
            <a:ext uri="{FF2B5EF4-FFF2-40B4-BE49-F238E27FC236}">
              <a16:creationId xmlns:a16="http://schemas.microsoft.com/office/drawing/2014/main" id="{93F78117-E75C-43E5-91FA-5903422BD1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9" name="TextBox 3868">
          <a:extLst>
            <a:ext uri="{FF2B5EF4-FFF2-40B4-BE49-F238E27FC236}">
              <a16:creationId xmlns:a16="http://schemas.microsoft.com/office/drawing/2014/main" id="{D8DA36E8-126C-417F-804C-4E4F4A48D6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0" name="TextBox 3869">
          <a:extLst>
            <a:ext uri="{FF2B5EF4-FFF2-40B4-BE49-F238E27FC236}">
              <a16:creationId xmlns:a16="http://schemas.microsoft.com/office/drawing/2014/main" id="{48B7838C-EB28-4BC4-8251-FE345D903D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1" name="TextBox 3870">
          <a:extLst>
            <a:ext uri="{FF2B5EF4-FFF2-40B4-BE49-F238E27FC236}">
              <a16:creationId xmlns:a16="http://schemas.microsoft.com/office/drawing/2014/main" id="{5C367A93-54A3-4C10-82B6-22F3A308C2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2" name="TextBox 3871">
          <a:extLst>
            <a:ext uri="{FF2B5EF4-FFF2-40B4-BE49-F238E27FC236}">
              <a16:creationId xmlns:a16="http://schemas.microsoft.com/office/drawing/2014/main" id="{13F87446-F4EE-4068-AB85-517C9427FD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3" name="TextBox 3872">
          <a:extLst>
            <a:ext uri="{FF2B5EF4-FFF2-40B4-BE49-F238E27FC236}">
              <a16:creationId xmlns:a16="http://schemas.microsoft.com/office/drawing/2014/main" id="{920D4948-82E5-4C36-AC71-7437863B5F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4" name="TextBox 3873">
          <a:extLst>
            <a:ext uri="{FF2B5EF4-FFF2-40B4-BE49-F238E27FC236}">
              <a16:creationId xmlns:a16="http://schemas.microsoft.com/office/drawing/2014/main" id="{2E919FFA-E9AC-4BB6-B865-044110BA39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5" name="TextBox 3874">
          <a:extLst>
            <a:ext uri="{FF2B5EF4-FFF2-40B4-BE49-F238E27FC236}">
              <a16:creationId xmlns:a16="http://schemas.microsoft.com/office/drawing/2014/main" id="{5A0204FA-52CE-469A-A000-305B8AB8D8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6" name="TextBox 3875">
          <a:extLst>
            <a:ext uri="{FF2B5EF4-FFF2-40B4-BE49-F238E27FC236}">
              <a16:creationId xmlns:a16="http://schemas.microsoft.com/office/drawing/2014/main" id="{71D3848C-6ED4-4D84-97FF-4508588F8B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7" name="TextBox 3876">
          <a:extLst>
            <a:ext uri="{FF2B5EF4-FFF2-40B4-BE49-F238E27FC236}">
              <a16:creationId xmlns:a16="http://schemas.microsoft.com/office/drawing/2014/main" id="{9237ACAC-06B0-4202-BBFF-9033C6EF87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8" name="TextBox 3877">
          <a:extLst>
            <a:ext uri="{FF2B5EF4-FFF2-40B4-BE49-F238E27FC236}">
              <a16:creationId xmlns:a16="http://schemas.microsoft.com/office/drawing/2014/main" id="{8552B05C-3A44-4A4D-9A20-E71BA7FBAE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9" name="TextBox 3878">
          <a:extLst>
            <a:ext uri="{FF2B5EF4-FFF2-40B4-BE49-F238E27FC236}">
              <a16:creationId xmlns:a16="http://schemas.microsoft.com/office/drawing/2014/main" id="{1626D393-B368-4D42-AA70-64B98851EE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0" name="TextBox 3879">
          <a:extLst>
            <a:ext uri="{FF2B5EF4-FFF2-40B4-BE49-F238E27FC236}">
              <a16:creationId xmlns:a16="http://schemas.microsoft.com/office/drawing/2014/main" id="{8586790F-E6CB-47CF-979D-70C65DF75FF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1" name="TextBox 3880">
          <a:extLst>
            <a:ext uri="{FF2B5EF4-FFF2-40B4-BE49-F238E27FC236}">
              <a16:creationId xmlns:a16="http://schemas.microsoft.com/office/drawing/2014/main" id="{1C71AD9E-C16F-46DA-BF01-D64C2828FC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2" name="TextBox 3881">
          <a:extLst>
            <a:ext uri="{FF2B5EF4-FFF2-40B4-BE49-F238E27FC236}">
              <a16:creationId xmlns:a16="http://schemas.microsoft.com/office/drawing/2014/main" id="{E20AF9FD-9084-446E-AC80-49ACAB2D92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3" name="TextBox 3882">
          <a:extLst>
            <a:ext uri="{FF2B5EF4-FFF2-40B4-BE49-F238E27FC236}">
              <a16:creationId xmlns:a16="http://schemas.microsoft.com/office/drawing/2014/main" id="{D56F0835-7116-41D3-B436-50731B9E79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4" name="TextBox 3883">
          <a:extLst>
            <a:ext uri="{FF2B5EF4-FFF2-40B4-BE49-F238E27FC236}">
              <a16:creationId xmlns:a16="http://schemas.microsoft.com/office/drawing/2014/main" id="{24661D03-D6FF-4079-B826-7098825877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5" name="TextBox 3884">
          <a:extLst>
            <a:ext uri="{FF2B5EF4-FFF2-40B4-BE49-F238E27FC236}">
              <a16:creationId xmlns:a16="http://schemas.microsoft.com/office/drawing/2014/main" id="{D94A5513-B7EB-4BB2-8E43-E8AAD4D2DE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6" name="TextBox 3885">
          <a:extLst>
            <a:ext uri="{FF2B5EF4-FFF2-40B4-BE49-F238E27FC236}">
              <a16:creationId xmlns:a16="http://schemas.microsoft.com/office/drawing/2014/main" id="{2C11A8F8-DFF5-4D01-84D4-A8FC4116A1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7" name="TextBox 3886">
          <a:extLst>
            <a:ext uri="{FF2B5EF4-FFF2-40B4-BE49-F238E27FC236}">
              <a16:creationId xmlns:a16="http://schemas.microsoft.com/office/drawing/2014/main" id="{1DA91F29-A39A-4F37-8843-60AE9C9238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8" name="TextBox 3887">
          <a:extLst>
            <a:ext uri="{FF2B5EF4-FFF2-40B4-BE49-F238E27FC236}">
              <a16:creationId xmlns:a16="http://schemas.microsoft.com/office/drawing/2014/main" id="{30A20521-55EB-464F-A0B1-CFA8A9283E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9" name="TextBox 3888">
          <a:extLst>
            <a:ext uri="{FF2B5EF4-FFF2-40B4-BE49-F238E27FC236}">
              <a16:creationId xmlns:a16="http://schemas.microsoft.com/office/drawing/2014/main" id="{005A8046-BCBB-4682-B534-F6BCD1D3A7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0" name="TextBox 3889">
          <a:extLst>
            <a:ext uri="{FF2B5EF4-FFF2-40B4-BE49-F238E27FC236}">
              <a16:creationId xmlns:a16="http://schemas.microsoft.com/office/drawing/2014/main" id="{2D68FD4D-532B-4F17-BFC9-1D3EC90CEC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1" name="TextBox 3890">
          <a:extLst>
            <a:ext uri="{FF2B5EF4-FFF2-40B4-BE49-F238E27FC236}">
              <a16:creationId xmlns:a16="http://schemas.microsoft.com/office/drawing/2014/main" id="{8642C532-DFDF-4E2F-B7DB-D8E1A256A9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2" name="TextBox 3891">
          <a:extLst>
            <a:ext uri="{FF2B5EF4-FFF2-40B4-BE49-F238E27FC236}">
              <a16:creationId xmlns:a16="http://schemas.microsoft.com/office/drawing/2014/main" id="{9594C361-5474-4CE5-B7A3-DD931A67F7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3" name="TextBox 3892">
          <a:extLst>
            <a:ext uri="{FF2B5EF4-FFF2-40B4-BE49-F238E27FC236}">
              <a16:creationId xmlns:a16="http://schemas.microsoft.com/office/drawing/2014/main" id="{467CC7DC-2065-4E13-8C0D-736D5AD4EB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4" name="TextBox 3893">
          <a:extLst>
            <a:ext uri="{FF2B5EF4-FFF2-40B4-BE49-F238E27FC236}">
              <a16:creationId xmlns:a16="http://schemas.microsoft.com/office/drawing/2014/main" id="{BA04BF4E-2287-4E0F-80DD-FD17E06AB3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5" name="TextBox 3894">
          <a:extLst>
            <a:ext uri="{FF2B5EF4-FFF2-40B4-BE49-F238E27FC236}">
              <a16:creationId xmlns:a16="http://schemas.microsoft.com/office/drawing/2014/main" id="{D621CF05-CADD-4B13-81A2-C43F4FA190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6" name="TextBox 3895">
          <a:extLst>
            <a:ext uri="{FF2B5EF4-FFF2-40B4-BE49-F238E27FC236}">
              <a16:creationId xmlns:a16="http://schemas.microsoft.com/office/drawing/2014/main" id="{F5349828-31CE-4156-9E3C-5E32AA1432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7" name="TextBox 3896">
          <a:extLst>
            <a:ext uri="{FF2B5EF4-FFF2-40B4-BE49-F238E27FC236}">
              <a16:creationId xmlns:a16="http://schemas.microsoft.com/office/drawing/2014/main" id="{ACF3876D-7F07-42E3-9D4F-EA2F3BD115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8" name="TextBox 3897">
          <a:extLst>
            <a:ext uri="{FF2B5EF4-FFF2-40B4-BE49-F238E27FC236}">
              <a16:creationId xmlns:a16="http://schemas.microsoft.com/office/drawing/2014/main" id="{57BC7E6A-CB32-4EFF-AF75-7667B44A2D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9" name="TextBox 3898">
          <a:extLst>
            <a:ext uri="{FF2B5EF4-FFF2-40B4-BE49-F238E27FC236}">
              <a16:creationId xmlns:a16="http://schemas.microsoft.com/office/drawing/2014/main" id="{F9EF14C2-666C-4574-9C19-2AC7684713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0" name="TextBox 3899">
          <a:extLst>
            <a:ext uri="{FF2B5EF4-FFF2-40B4-BE49-F238E27FC236}">
              <a16:creationId xmlns:a16="http://schemas.microsoft.com/office/drawing/2014/main" id="{B1B8F8FA-2854-4A36-802B-63B9CDAE97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1" name="TextBox 3900">
          <a:extLst>
            <a:ext uri="{FF2B5EF4-FFF2-40B4-BE49-F238E27FC236}">
              <a16:creationId xmlns:a16="http://schemas.microsoft.com/office/drawing/2014/main" id="{FBD4CB16-D633-4654-A493-D8774F53E1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2" name="TextBox 3901">
          <a:extLst>
            <a:ext uri="{FF2B5EF4-FFF2-40B4-BE49-F238E27FC236}">
              <a16:creationId xmlns:a16="http://schemas.microsoft.com/office/drawing/2014/main" id="{E280B3A1-A7C4-4622-8117-41C252C56B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3" name="TextBox 3902">
          <a:extLst>
            <a:ext uri="{FF2B5EF4-FFF2-40B4-BE49-F238E27FC236}">
              <a16:creationId xmlns:a16="http://schemas.microsoft.com/office/drawing/2014/main" id="{20730CCB-E057-4264-870C-6D9CF78C86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4" name="TextBox 3903">
          <a:extLst>
            <a:ext uri="{FF2B5EF4-FFF2-40B4-BE49-F238E27FC236}">
              <a16:creationId xmlns:a16="http://schemas.microsoft.com/office/drawing/2014/main" id="{308FE142-8D19-4E4A-826A-042B27DC6D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5" name="TextBox 3904">
          <a:extLst>
            <a:ext uri="{FF2B5EF4-FFF2-40B4-BE49-F238E27FC236}">
              <a16:creationId xmlns:a16="http://schemas.microsoft.com/office/drawing/2014/main" id="{403449DA-CDAB-4244-8D9A-0ABFAAAD24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6" name="TextBox 3905">
          <a:extLst>
            <a:ext uri="{FF2B5EF4-FFF2-40B4-BE49-F238E27FC236}">
              <a16:creationId xmlns:a16="http://schemas.microsoft.com/office/drawing/2014/main" id="{3484DC6C-6D74-47A2-A88A-014DC1CE51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7" name="TextBox 3906">
          <a:extLst>
            <a:ext uri="{FF2B5EF4-FFF2-40B4-BE49-F238E27FC236}">
              <a16:creationId xmlns:a16="http://schemas.microsoft.com/office/drawing/2014/main" id="{8938F895-DCF6-4187-B26A-1C1894D7D9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8" name="TextBox 3907">
          <a:extLst>
            <a:ext uri="{FF2B5EF4-FFF2-40B4-BE49-F238E27FC236}">
              <a16:creationId xmlns:a16="http://schemas.microsoft.com/office/drawing/2014/main" id="{FFA51113-0D37-4E5B-B4D5-B212071FD9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9" name="TextBox 3908">
          <a:extLst>
            <a:ext uri="{FF2B5EF4-FFF2-40B4-BE49-F238E27FC236}">
              <a16:creationId xmlns:a16="http://schemas.microsoft.com/office/drawing/2014/main" id="{C8CB29E4-0E2A-4EE1-9412-8F321C1F8E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0" name="TextBox 3909">
          <a:extLst>
            <a:ext uri="{FF2B5EF4-FFF2-40B4-BE49-F238E27FC236}">
              <a16:creationId xmlns:a16="http://schemas.microsoft.com/office/drawing/2014/main" id="{2EEC2E83-5D0E-4B08-BECB-CA577B306F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1" name="TextBox 3910">
          <a:extLst>
            <a:ext uri="{FF2B5EF4-FFF2-40B4-BE49-F238E27FC236}">
              <a16:creationId xmlns:a16="http://schemas.microsoft.com/office/drawing/2014/main" id="{7FB2F466-2AE4-4A3C-ACE3-6515E59554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2" name="TextBox 3911">
          <a:extLst>
            <a:ext uri="{FF2B5EF4-FFF2-40B4-BE49-F238E27FC236}">
              <a16:creationId xmlns:a16="http://schemas.microsoft.com/office/drawing/2014/main" id="{BD45B6E6-8F64-4C64-A23E-9EAF4F1198D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3" name="TextBox 3912">
          <a:extLst>
            <a:ext uri="{FF2B5EF4-FFF2-40B4-BE49-F238E27FC236}">
              <a16:creationId xmlns:a16="http://schemas.microsoft.com/office/drawing/2014/main" id="{7B000A1F-23B2-4C47-AC79-3F3F5D4E71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4" name="TextBox 3913">
          <a:extLst>
            <a:ext uri="{FF2B5EF4-FFF2-40B4-BE49-F238E27FC236}">
              <a16:creationId xmlns:a16="http://schemas.microsoft.com/office/drawing/2014/main" id="{E21484A9-18E4-457A-9711-A5713CA6A4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5" name="TextBox 3914">
          <a:extLst>
            <a:ext uri="{FF2B5EF4-FFF2-40B4-BE49-F238E27FC236}">
              <a16:creationId xmlns:a16="http://schemas.microsoft.com/office/drawing/2014/main" id="{14DA7D88-6258-405F-BEB8-7E3FA40416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6" name="TextBox 3915">
          <a:extLst>
            <a:ext uri="{FF2B5EF4-FFF2-40B4-BE49-F238E27FC236}">
              <a16:creationId xmlns:a16="http://schemas.microsoft.com/office/drawing/2014/main" id="{28BCEBDA-8F2A-4EFB-8631-48D17925AE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7" name="TextBox 3916">
          <a:extLst>
            <a:ext uri="{FF2B5EF4-FFF2-40B4-BE49-F238E27FC236}">
              <a16:creationId xmlns:a16="http://schemas.microsoft.com/office/drawing/2014/main" id="{4F2FF153-80BE-4F3C-ADF0-68DABBC7E5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8" name="TextBox 3917">
          <a:extLst>
            <a:ext uri="{FF2B5EF4-FFF2-40B4-BE49-F238E27FC236}">
              <a16:creationId xmlns:a16="http://schemas.microsoft.com/office/drawing/2014/main" id="{183C629D-9A8F-4E1D-88FD-38BA089821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9" name="TextBox 3918">
          <a:extLst>
            <a:ext uri="{FF2B5EF4-FFF2-40B4-BE49-F238E27FC236}">
              <a16:creationId xmlns:a16="http://schemas.microsoft.com/office/drawing/2014/main" id="{A0E0E5F0-6DB7-4CB0-A742-F060F895CF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0" name="TextBox 3919">
          <a:extLst>
            <a:ext uri="{FF2B5EF4-FFF2-40B4-BE49-F238E27FC236}">
              <a16:creationId xmlns:a16="http://schemas.microsoft.com/office/drawing/2014/main" id="{4B3DA5EB-4EC0-4B7B-B1C9-B7CED5B519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1" name="TextBox 3920">
          <a:extLst>
            <a:ext uri="{FF2B5EF4-FFF2-40B4-BE49-F238E27FC236}">
              <a16:creationId xmlns:a16="http://schemas.microsoft.com/office/drawing/2014/main" id="{6D286220-7B16-4CD6-86C4-7AF8517A5B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2" name="TextBox 3921">
          <a:extLst>
            <a:ext uri="{FF2B5EF4-FFF2-40B4-BE49-F238E27FC236}">
              <a16:creationId xmlns:a16="http://schemas.microsoft.com/office/drawing/2014/main" id="{11F7AB1D-F32B-4284-9A63-00CBC438A8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3" name="TextBox 3922">
          <a:extLst>
            <a:ext uri="{FF2B5EF4-FFF2-40B4-BE49-F238E27FC236}">
              <a16:creationId xmlns:a16="http://schemas.microsoft.com/office/drawing/2014/main" id="{6F3C8B21-3E3C-4424-B37F-8C2367B4D5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4" name="TextBox 3923">
          <a:extLst>
            <a:ext uri="{FF2B5EF4-FFF2-40B4-BE49-F238E27FC236}">
              <a16:creationId xmlns:a16="http://schemas.microsoft.com/office/drawing/2014/main" id="{3813EE3B-9B94-4415-9974-4BA288BDED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5" name="TextBox 3924">
          <a:extLst>
            <a:ext uri="{FF2B5EF4-FFF2-40B4-BE49-F238E27FC236}">
              <a16:creationId xmlns:a16="http://schemas.microsoft.com/office/drawing/2014/main" id="{D7079A11-0AEF-43DA-8555-9DB77FE3D0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6" name="TextBox 3925">
          <a:extLst>
            <a:ext uri="{FF2B5EF4-FFF2-40B4-BE49-F238E27FC236}">
              <a16:creationId xmlns:a16="http://schemas.microsoft.com/office/drawing/2014/main" id="{082A6419-3E1F-4049-A34D-124AEDB15D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7" name="TextBox 3926">
          <a:extLst>
            <a:ext uri="{FF2B5EF4-FFF2-40B4-BE49-F238E27FC236}">
              <a16:creationId xmlns:a16="http://schemas.microsoft.com/office/drawing/2014/main" id="{A558F851-3ADE-4428-8F93-2ED3D8A86B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8" name="TextBox 3927">
          <a:extLst>
            <a:ext uri="{FF2B5EF4-FFF2-40B4-BE49-F238E27FC236}">
              <a16:creationId xmlns:a16="http://schemas.microsoft.com/office/drawing/2014/main" id="{301AFC84-D49D-46DC-805C-70E46C776F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9" name="TextBox 3928">
          <a:extLst>
            <a:ext uri="{FF2B5EF4-FFF2-40B4-BE49-F238E27FC236}">
              <a16:creationId xmlns:a16="http://schemas.microsoft.com/office/drawing/2014/main" id="{91EE8206-B2F5-4D42-A47B-0A90B79C30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0" name="TextBox 3929">
          <a:extLst>
            <a:ext uri="{FF2B5EF4-FFF2-40B4-BE49-F238E27FC236}">
              <a16:creationId xmlns:a16="http://schemas.microsoft.com/office/drawing/2014/main" id="{BB9EF2FD-8454-42BD-BD26-E46DD5329A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1" name="TextBox 3930">
          <a:extLst>
            <a:ext uri="{FF2B5EF4-FFF2-40B4-BE49-F238E27FC236}">
              <a16:creationId xmlns:a16="http://schemas.microsoft.com/office/drawing/2014/main" id="{E8CE350B-8000-4F6B-BC92-9BF96F14F8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2" name="TextBox 3931">
          <a:extLst>
            <a:ext uri="{FF2B5EF4-FFF2-40B4-BE49-F238E27FC236}">
              <a16:creationId xmlns:a16="http://schemas.microsoft.com/office/drawing/2014/main" id="{73D0A6D4-ABD9-45A2-B501-19CA526CF2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3" name="TextBox 3932">
          <a:extLst>
            <a:ext uri="{FF2B5EF4-FFF2-40B4-BE49-F238E27FC236}">
              <a16:creationId xmlns:a16="http://schemas.microsoft.com/office/drawing/2014/main" id="{67A4D480-FD86-4C06-9668-0CFB4AE577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4" name="TextBox 3933">
          <a:extLst>
            <a:ext uri="{FF2B5EF4-FFF2-40B4-BE49-F238E27FC236}">
              <a16:creationId xmlns:a16="http://schemas.microsoft.com/office/drawing/2014/main" id="{B2757E81-FF6D-450F-9E8F-0504532FAED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5" name="TextBox 3934">
          <a:extLst>
            <a:ext uri="{FF2B5EF4-FFF2-40B4-BE49-F238E27FC236}">
              <a16:creationId xmlns:a16="http://schemas.microsoft.com/office/drawing/2014/main" id="{E585FFC7-6076-46EE-9573-CDBFA808A1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6" name="TextBox 3935">
          <a:extLst>
            <a:ext uri="{FF2B5EF4-FFF2-40B4-BE49-F238E27FC236}">
              <a16:creationId xmlns:a16="http://schemas.microsoft.com/office/drawing/2014/main" id="{E5CA14ED-7714-4F0D-A864-B9D2259854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7" name="TextBox 3936">
          <a:extLst>
            <a:ext uri="{FF2B5EF4-FFF2-40B4-BE49-F238E27FC236}">
              <a16:creationId xmlns:a16="http://schemas.microsoft.com/office/drawing/2014/main" id="{F072EFCD-A5A7-4C7D-BA4C-3C4F2962A3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8" name="TextBox 3937">
          <a:extLst>
            <a:ext uri="{FF2B5EF4-FFF2-40B4-BE49-F238E27FC236}">
              <a16:creationId xmlns:a16="http://schemas.microsoft.com/office/drawing/2014/main" id="{E241B09A-A5EE-4243-A5B4-DE62296B8C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9" name="TextBox 3938">
          <a:extLst>
            <a:ext uri="{FF2B5EF4-FFF2-40B4-BE49-F238E27FC236}">
              <a16:creationId xmlns:a16="http://schemas.microsoft.com/office/drawing/2014/main" id="{66C98F7B-0FAD-4C4F-BC7E-5906FEEF2F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0" name="TextBox 3939">
          <a:extLst>
            <a:ext uri="{FF2B5EF4-FFF2-40B4-BE49-F238E27FC236}">
              <a16:creationId xmlns:a16="http://schemas.microsoft.com/office/drawing/2014/main" id="{FE7031DA-F54A-4AAB-AE56-8910E9CF24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1" name="TextBox 3940">
          <a:extLst>
            <a:ext uri="{FF2B5EF4-FFF2-40B4-BE49-F238E27FC236}">
              <a16:creationId xmlns:a16="http://schemas.microsoft.com/office/drawing/2014/main" id="{AC5527C2-4561-45C6-839E-15F46A2EC6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2" name="TextBox 3941">
          <a:extLst>
            <a:ext uri="{FF2B5EF4-FFF2-40B4-BE49-F238E27FC236}">
              <a16:creationId xmlns:a16="http://schemas.microsoft.com/office/drawing/2014/main" id="{3834F617-BC7B-4CD2-86D0-A0191359D0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3" name="TextBox 3942">
          <a:extLst>
            <a:ext uri="{FF2B5EF4-FFF2-40B4-BE49-F238E27FC236}">
              <a16:creationId xmlns:a16="http://schemas.microsoft.com/office/drawing/2014/main" id="{764D003A-2401-424B-BC0F-672E2B1BF9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4" name="TextBox 3943">
          <a:extLst>
            <a:ext uri="{FF2B5EF4-FFF2-40B4-BE49-F238E27FC236}">
              <a16:creationId xmlns:a16="http://schemas.microsoft.com/office/drawing/2014/main" id="{BE4E4672-EFE4-4D3A-94DA-92B9411AF0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5" name="TextBox 3944">
          <a:extLst>
            <a:ext uri="{FF2B5EF4-FFF2-40B4-BE49-F238E27FC236}">
              <a16:creationId xmlns:a16="http://schemas.microsoft.com/office/drawing/2014/main" id="{7C921D33-2FD6-4768-80FE-F624884A41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6" name="TextBox 3945">
          <a:extLst>
            <a:ext uri="{FF2B5EF4-FFF2-40B4-BE49-F238E27FC236}">
              <a16:creationId xmlns:a16="http://schemas.microsoft.com/office/drawing/2014/main" id="{46C988DF-A6EC-470C-B4C1-E0E97D41DF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7" name="TextBox 3946">
          <a:extLst>
            <a:ext uri="{FF2B5EF4-FFF2-40B4-BE49-F238E27FC236}">
              <a16:creationId xmlns:a16="http://schemas.microsoft.com/office/drawing/2014/main" id="{41814633-C374-44BD-A12D-0AC1DD2895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8" name="TextBox 3947">
          <a:extLst>
            <a:ext uri="{FF2B5EF4-FFF2-40B4-BE49-F238E27FC236}">
              <a16:creationId xmlns:a16="http://schemas.microsoft.com/office/drawing/2014/main" id="{49560495-25C9-4E2E-950E-AC8A7DDE83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9" name="TextBox 3948">
          <a:extLst>
            <a:ext uri="{FF2B5EF4-FFF2-40B4-BE49-F238E27FC236}">
              <a16:creationId xmlns:a16="http://schemas.microsoft.com/office/drawing/2014/main" id="{9303EF6B-47D5-454D-9447-3234C0B9A6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0" name="TextBox 3949">
          <a:extLst>
            <a:ext uri="{FF2B5EF4-FFF2-40B4-BE49-F238E27FC236}">
              <a16:creationId xmlns:a16="http://schemas.microsoft.com/office/drawing/2014/main" id="{223F646D-32B8-42BE-8FEC-0BFABE8100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1" name="TextBox 3950">
          <a:extLst>
            <a:ext uri="{FF2B5EF4-FFF2-40B4-BE49-F238E27FC236}">
              <a16:creationId xmlns:a16="http://schemas.microsoft.com/office/drawing/2014/main" id="{E0270345-8A29-4D70-B847-E6E4621401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2" name="TextBox 3951">
          <a:extLst>
            <a:ext uri="{FF2B5EF4-FFF2-40B4-BE49-F238E27FC236}">
              <a16:creationId xmlns:a16="http://schemas.microsoft.com/office/drawing/2014/main" id="{0CDD170D-1A24-4B4F-BEAE-613DA712D6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3" name="TextBox 3952">
          <a:extLst>
            <a:ext uri="{FF2B5EF4-FFF2-40B4-BE49-F238E27FC236}">
              <a16:creationId xmlns:a16="http://schemas.microsoft.com/office/drawing/2014/main" id="{75619540-809E-47D4-AB7D-DCE14714BA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4" name="TextBox 3953">
          <a:extLst>
            <a:ext uri="{FF2B5EF4-FFF2-40B4-BE49-F238E27FC236}">
              <a16:creationId xmlns:a16="http://schemas.microsoft.com/office/drawing/2014/main" id="{C4C76EDE-26F7-40C5-BCD7-6B7C9171AC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5" name="TextBox 3954">
          <a:extLst>
            <a:ext uri="{FF2B5EF4-FFF2-40B4-BE49-F238E27FC236}">
              <a16:creationId xmlns:a16="http://schemas.microsoft.com/office/drawing/2014/main" id="{E8532B30-92A2-4E06-9DA1-805A96A543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6" name="TextBox 3955">
          <a:extLst>
            <a:ext uri="{FF2B5EF4-FFF2-40B4-BE49-F238E27FC236}">
              <a16:creationId xmlns:a16="http://schemas.microsoft.com/office/drawing/2014/main" id="{176C55FB-763F-490B-B1BC-3DFAC273C8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7" name="TextBox 3956">
          <a:extLst>
            <a:ext uri="{FF2B5EF4-FFF2-40B4-BE49-F238E27FC236}">
              <a16:creationId xmlns:a16="http://schemas.microsoft.com/office/drawing/2014/main" id="{9B9390F8-27F4-4760-978E-A52A07C413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8" name="TextBox 3957">
          <a:extLst>
            <a:ext uri="{FF2B5EF4-FFF2-40B4-BE49-F238E27FC236}">
              <a16:creationId xmlns:a16="http://schemas.microsoft.com/office/drawing/2014/main" id="{03A6638D-46AF-4450-ADFF-F7B2F79300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9" name="TextBox 3958">
          <a:extLst>
            <a:ext uri="{FF2B5EF4-FFF2-40B4-BE49-F238E27FC236}">
              <a16:creationId xmlns:a16="http://schemas.microsoft.com/office/drawing/2014/main" id="{7FD21DAF-C8FD-445C-B0E7-DA1EABB277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0" name="TextBox 3959">
          <a:extLst>
            <a:ext uri="{FF2B5EF4-FFF2-40B4-BE49-F238E27FC236}">
              <a16:creationId xmlns:a16="http://schemas.microsoft.com/office/drawing/2014/main" id="{F3D3CB93-D111-4519-A19D-BA60A36594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1" name="TextBox 3960">
          <a:extLst>
            <a:ext uri="{FF2B5EF4-FFF2-40B4-BE49-F238E27FC236}">
              <a16:creationId xmlns:a16="http://schemas.microsoft.com/office/drawing/2014/main" id="{4BA7858A-8A34-4AD1-85B4-09ABED1561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2" name="TextBox 3961">
          <a:extLst>
            <a:ext uri="{FF2B5EF4-FFF2-40B4-BE49-F238E27FC236}">
              <a16:creationId xmlns:a16="http://schemas.microsoft.com/office/drawing/2014/main" id="{6E9CD532-BF77-4410-86F4-7FB855D474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3" name="TextBox 3962">
          <a:extLst>
            <a:ext uri="{FF2B5EF4-FFF2-40B4-BE49-F238E27FC236}">
              <a16:creationId xmlns:a16="http://schemas.microsoft.com/office/drawing/2014/main" id="{FCCE3D73-5EDC-43B4-902E-7B26841741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4" name="TextBox 3963">
          <a:extLst>
            <a:ext uri="{FF2B5EF4-FFF2-40B4-BE49-F238E27FC236}">
              <a16:creationId xmlns:a16="http://schemas.microsoft.com/office/drawing/2014/main" id="{2CB2D587-3577-47D9-A64D-4C50F9B8E6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5" name="TextBox 3964">
          <a:extLst>
            <a:ext uri="{FF2B5EF4-FFF2-40B4-BE49-F238E27FC236}">
              <a16:creationId xmlns:a16="http://schemas.microsoft.com/office/drawing/2014/main" id="{F737B003-746D-46C9-8FBE-8099CDF274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6" name="TextBox 3965">
          <a:extLst>
            <a:ext uri="{FF2B5EF4-FFF2-40B4-BE49-F238E27FC236}">
              <a16:creationId xmlns:a16="http://schemas.microsoft.com/office/drawing/2014/main" id="{3554C8DC-C9E4-4B4A-8A2F-0F43250006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7" name="TextBox 3966">
          <a:extLst>
            <a:ext uri="{FF2B5EF4-FFF2-40B4-BE49-F238E27FC236}">
              <a16:creationId xmlns:a16="http://schemas.microsoft.com/office/drawing/2014/main" id="{A37CFC5F-4DE6-454B-A8A0-B2BF248241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8" name="TextBox 3967">
          <a:extLst>
            <a:ext uri="{FF2B5EF4-FFF2-40B4-BE49-F238E27FC236}">
              <a16:creationId xmlns:a16="http://schemas.microsoft.com/office/drawing/2014/main" id="{BAA0C943-9F98-4DE5-AB23-96B83767F8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9" name="TextBox 3968">
          <a:extLst>
            <a:ext uri="{FF2B5EF4-FFF2-40B4-BE49-F238E27FC236}">
              <a16:creationId xmlns:a16="http://schemas.microsoft.com/office/drawing/2014/main" id="{1A580AFF-7949-4C05-B495-E8BA702EBD8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0" name="TextBox 3969">
          <a:extLst>
            <a:ext uri="{FF2B5EF4-FFF2-40B4-BE49-F238E27FC236}">
              <a16:creationId xmlns:a16="http://schemas.microsoft.com/office/drawing/2014/main" id="{E4701605-7CF0-4575-B61D-C1F4C4665E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1" name="TextBox 3970">
          <a:extLst>
            <a:ext uri="{FF2B5EF4-FFF2-40B4-BE49-F238E27FC236}">
              <a16:creationId xmlns:a16="http://schemas.microsoft.com/office/drawing/2014/main" id="{5B764D83-11B9-4B55-BF94-56B2F35F04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2" name="TextBox 3971">
          <a:extLst>
            <a:ext uri="{FF2B5EF4-FFF2-40B4-BE49-F238E27FC236}">
              <a16:creationId xmlns:a16="http://schemas.microsoft.com/office/drawing/2014/main" id="{1D23C90C-EEF2-4574-8DC1-2375BD527B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3" name="TextBox 3972">
          <a:extLst>
            <a:ext uri="{FF2B5EF4-FFF2-40B4-BE49-F238E27FC236}">
              <a16:creationId xmlns:a16="http://schemas.microsoft.com/office/drawing/2014/main" id="{ABF5B273-00AB-4DCA-812D-386C4BA426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4" name="TextBox 3973">
          <a:extLst>
            <a:ext uri="{FF2B5EF4-FFF2-40B4-BE49-F238E27FC236}">
              <a16:creationId xmlns:a16="http://schemas.microsoft.com/office/drawing/2014/main" id="{CAF5E19A-1EE4-4520-8FF1-6048A7A56D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5" name="TextBox 3974">
          <a:extLst>
            <a:ext uri="{FF2B5EF4-FFF2-40B4-BE49-F238E27FC236}">
              <a16:creationId xmlns:a16="http://schemas.microsoft.com/office/drawing/2014/main" id="{0B0281AD-45B8-4743-B1EA-20C0818FDF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6" name="TextBox 3975">
          <a:extLst>
            <a:ext uri="{FF2B5EF4-FFF2-40B4-BE49-F238E27FC236}">
              <a16:creationId xmlns:a16="http://schemas.microsoft.com/office/drawing/2014/main" id="{6460CE1C-6950-44CB-85FC-B92ECA98B1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7" name="TextBox 3976">
          <a:extLst>
            <a:ext uri="{FF2B5EF4-FFF2-40B4-BE49-F238E27FC236}">
              <a16:creationId xmlns:a16="http://schemas.microsoft.com/office/drawing/2014/main" id="{56BBF9E6-0195-4B36-9AD7-BDC2411538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8" name="TextBox 3977">
          <a:extLst>
            <a:ext uri="{FF2B5EF4-FFF2-40B4-BE49-F238E27FC236}">
              <a16:creationId xmlns:a16="http://schemas.microsoft.com/office/drawing/2014/main" id="{5CEADE39-AD6E-411A-810F-405E10446F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9" name="TextBox 3978">
          <a:extLst>
            <a:ext uri="{FF2B5EF4-FFF2-40B4-BE49-F238E27FC236}">
              <a16:creationId xmlns:a16="http://schemas.microsoft.com/office/drawing/2014/main" id="{C0FCD7C3-B398-48EA-87A0-78D898E92A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0" name="TextBox 3979">
          <a:extLst>
            <a:ext uri="{FF2B5EF4-FFF2-40B4-BE49-F238E27FC236}">
              <a16:creationId xmlns:a16="http://schemas.microsoft.com/office/drawing/2014/main" id="{8DC32A5D-62F0-4D7D-95A1-78C5BFD562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1" name="TextBox 3980">
          <a:extLst>
            <a:ext uri="{FF2B5EF4-FFF2-40B4-BE49-F238E27FC236}">
              <a16:creationId xmlns:a16="http://schemas.microsoft.com/office/drawing/2014/main" id="{B54FA01E-89BE-48C6-8885-73935F6B7B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2" name="TextBox 3981">
          <a:extLst>
            <a:ext uri="{FF2B5EF4-FFF2-40B4-BE49-F238E27FC236}">
              <a16:creationId xmlns:a16="http://schemas.microsoft.com/office/drawing/2014/main" id="{44D9803A-DEC6-47FE-B567-D52C0ED664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3" name="TextBox 3982">
          <a:extLst>
            <a:ext uri="{FF2B5EF4-FFF2-40B4-BE49-F238E27FC236}">
              <a16:creationId xmlns:a16="http://schemas.microsoft.com/office/drawing/2014/main" id="{1521BF02-C20F-47E8-A08E-301A33A58C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4" name="TextBox 3983">
          <a:extLst>
            <a:ext uri="{FF2B5EF4-FFF2-40B4-BE49-F238E27FC236}">
              <a16:creationId xmlns:a16="http://schemas.microsoft.com/office/drawing/2014/main" id="{0EC83D05-E1B6-4D63-813B-A8ECFAD710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5" name="TextBox 3984">
          <a:extLst>
            <a:ext uri="{FF2B5EF4-FFF2-40B4-BE49-F238E27FC236}">
              <a16:creationId xmlns:a16="http://schemas.microsoft.com/office/drawing/2014/main" id="{17039BC8-D1D8-4595-AD0D-7854915ED3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6" name="TextBox 3985">
          <a:extLst>
            <a:ext uri="{FF2B5EF4-FFF2-40B4-BE49-F238E27FC236}">
              <a16:creationId xmlns:a16="http://schemas.microsoft.com/office/drawing/2014/main" id="{E16019F7-C68E-4529-B528-D0D1D32659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7" name="TextBox 3986">
          <a:extLst>
            <a:ext uri="{FF2B5EF4-FFF2-40B4-BE49-F238E27FC236}">
              <a16:creationId xmlns:a16="http://schemas.microsoft.com/office/drawing/2014/main" id="{B897F430-8BA3-444E-8936-7DF8ADF7CC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8" name="TextBox 3987">
          <a:extLst>
            <a:ext uri="{FF2B5EF4-FFF2-40B4-BE49-F238E27FC236}">
              <a16:creationId xmlns:a16="http://schemas.microsoft.com/office/drawing/2014/main" id="{842B0A7A-C79A-4B71-9842-5AC09AC4F3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9" name="TextBox 3988">
          <a:extLst>
            <a:ext uri="{FF2B5EF4-FFF2-40B4-BE49-F238E27FC236}">
              <a16:creationId xmlns:a16="http://schemas.microsoft.com/office/drawing/2014/main" id="{C220EA97-5B59-4E2C-AE04-1BB8291706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0" name="TextBox 3989">
          <a:extLst>
            <a:ext uri="{FF2B5EF4-FFF2-40B4-BE49-F238E27FC236}">
              <a16:creationId xmlns:a16="http://schemas.microsoft.com/office/drawing/2014/main" id="{F970A8BD-C99F-4EE2-843E-5D1D69D0F4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1" name="TextBox 3990">
          <a:extLst>
            <a:ext uri="{FF2B5EF4-FFF2-40B4-BE49-F238E27FC236}">
              <a16:creationId xmlns:a16="http://schemas.microsoft.com/office/drawing/2014/main" id="{AF01C527-6DE9-40FF-8187-33D9FA556E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2" name="TextBox 3991">
          <a:extLst>
            <a:ext uri="{FF2B5EF4-FFF2-40B4-BE49-F238E27FC236}">
              <a16:creationId xmlns:a16="http://schemas.microsoft.com/office/drawing/2014/main" id="{04A8309A-3AC0-44A3-A22A-0244EC749D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3" name="TextBox 3992">
          <a:extLst>
            <a:ext uri="{FF2B5EF4-FFF2-40B4-BE49-F238E27FC236}">
              <a16:creationId xmlns:a16="http://schemas.microsoft.com/office/drawing/2014/main" id="{DDCBDFC9-909E-46B3-B4DF-00656542ED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4" name="TextBox 3993">
          <a:extLst>
            <a:ext uri="{FF2B5EF4-FFF2-40B4-BE49-F238E27FC236}">
              <a16:creationId xmlns:a16="http://schemas.microsoft.com/office/drawing/2014/main" id="{9D40DC94-5FFE-45EF-A559-BEF31AE1D4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5" name="TextBox 3994">
          <a:extLst>
            <a:ext uri="{FF2B5EF4-FFF2-40B4-BE49-F238E27FC236}">
              <a16:creationId xmlns:a16="http://schemas.microsoft.com/office/drawing/2014/main" id="{659207BD-2E38-489F-8BA5-6871814E90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6" name="TextBox 3995">
          <a:extLst>
            <a:ext uri="{FF2B5EF4-FFF2-40B4-BE49-F238E27FC236}">
              <a16:creationId xmlns:a16="http://schemas.microsoft.com/office/drawing/2014/main" id="{34F25CD2-52A0-419E-8D1E-4200ECFA4C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7" name="TextBox 3996">
          <a:extLst>
            <a:ext uri="{FF2B5EF4-FFF2-40B4-BE49-F238E27FC236}">
              <a16:creationId xmlns:a16="http://schemas.microsoft.com/office/drawing/2014/main" id="{447E3762-6D8B-470F-8B34-C3007C76E5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8" name="TextBox 3997">
          <a:extLst>
            <a:ext uri="{FF2B5EF4-FFF2-40B4-BE49-F238E27FC236}">
              <a16:creationId xmlns:a16="http://schemas.microsoft.com/office/drawing/2014/main" id="{922E596C-37AB-4F2E-859E-4A13F17541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9" name="TextBox 3998">
          <a:extLst>
            <a:ext uri="{FF2B5EF4-FFF2-40B4-BE49-F238E27FC236}">
              <a16:creationId xmlns:a16="http://schemas.microsoft.com/office/drawing/2014/main" id="{43DA4A96-12AA-46C3-94AC-70FCD73957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0" name="TextBox 3999">
          <a:extLst>
            <a:ext uri="{FF2B5EF4-FFF2-40B4-BE49-F238E27FC236}">
              <a16:creationId xmlns:a16="http://schemas.microsoft.com/office/drawing/2014/main" id="{8C7EFD55-5810-41A9-9B7B-A5BF31D64B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1" name="TextBox 4000">
          <a:extLst>
            <a:ext uri="{FF2B5EF4-FFF2-40B4-BE49-F238E27FC236}">
              <a16:creationId xmlns:a16="http://schemas.microsoft.com/office/drawing/2014/main" id="{E8B982DB-D6EF-4E40-B936-893DFB45D9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2" name="TextBox 4001">
          <a:extLst>
            <a:ext uri="{FF2B5EF4-FFF2-40B4-BE49-F238E27FC236}">
              <a16:creationId xmlns:a16="http://schemas.microsoft.com/office/drawing/2014/main" id="{E858040E-3013-4200-8FCF-146D9F80AD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3" name="TextBox 4002">
          <a:extLst>
            <a:ext uri="{FF2B5EF4-FFF2-40B4-BE49-F238E27FC236}">
              <a16:creationId xmlns:a16="http://schemas.microsoft.com/office/drawing/2014/main" id="{60248689-F9FB-4832-8377-37C8DBDB45D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4" name="TextBox 4003">
          <a:extLst>
            <a:ext uri="{FF2B5EF4-FFF2-40B4-BE49-F238E27FC236}">
              <a16:creationId xmlns:a16="http://schemas.microsoft.com/office/drawing/2014/main" id="{627E799E-5332-4D09-8728-5ADC3FAB8E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5" name="TextBox 4004">
          <a:extLst>
            <a:ext uri="{FF2B5EF4-FFF2-40B4-BE49-F238E27FC236}">
              <a16:creationId xmlns:a16="http://schemas.microsoft.com/office/drawing/2014/main" id="{272FD97C-1A0C-41D6-AE79-70A601C801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6" name="TextBox 4005">
          <a:extLst>
            <a:ext uri="{FF2B5EF4-FFF2-40B4-BE49-F238E27FC236}">
              <a16:creationId xmlns:a16="http://schemas.microsoft.com/office/drawing/2014/main" id="{EFFD83A4-5556-47E8-B9BE-E4B7AA50CC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7" name="TextBox 4006">
          <a:extLst>
            <a:ext uri="{FF2B5EF4-FFF2-40B4-BE49-F238E27FC236}">
              <a16:creationId xmlns:a16="http://schemas.microsoft.com/office/drawing/2014/main" id="{FE1C6D98-FB66-4B8F-93F0-BBA1F9608A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8" name="TextBox 4007">
          <a:extLst>
            <a:ext uri="{FF2B5EF4-FFF2-40B4-BE49-F238E27FC236}">
              <a16:creationId xmlns:a16="http://schemas.microsoft.com/office/drawing/2014/main" id="{35BA0993-A74F-4C1D-917A-64B5BF5587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9" name="TextBox 4008">
          <a:extLst>
            <a:ext uri="{FF2B5EF4-FFF2-40B4-BE49-F238E27FC236}">
              <a16:creationId xmlns:a16="http://schemas.microsoft.com/office/drawing/2014/main" id="{073E8096-A825-452C-AF68-21A1D61F433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0" name="TextBox 4009">
          <a:extLst>
            <a:ext uri="{FF2B5EF4-FFF2-40B4-BE49-F238E27FC236}">
              <a16:creationId xmlns:a16="http://schemas.microsoft.com/office/drawing/2014/main" id="{D6EE39F1-6303-40EB-8C64-7F5203C571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1" name="TextBox 4010">
          <a:extLst>
            <a:ext uri="{FF2B5EF4-FFF2-40B4-BE49-F238E27FC236}">
              <a16:creationId xmlns:a16="http://schemas.microsoft.com/office/drawing/2014/main" id="{6975F62B-62B4-452A-AB9D-0890030315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2" name="TextBox 4011">
          <a:extLst>
            <a:ext uri="{FF2B5EF4-FFF2-40B4-BE49-F238E27FC236}">
              <a16:creationId xmlns:a16="http://schemas.microsoft.com/office/drawing/2014/main" id="{7F52BB3A-519D-4889-A4A7-4E292A7574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3" name="TextBox 4012">
          <a:extLst>
            <a:ext uri="{FF2B5EF4-FFF2-40B4-BE49-F238E27FC236}">
              <a16:creationId xmlns:a16="http://schemas.microsoft.com/office/drawing/2014/main" id="{4B560195-B901-4B58-9CBA-0CA2ADBC2A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4" name="TextBox 4013">
          <a:extLst>
            <a:ext uri="{FF2B5EF4-FFF2-40B4-BE49-F238E27FC236}">
              <a16:creationId xmlns:a16="http://schemas.microsoft.com/office/drawing/2014/main" id="{64B48C1F-73C6-4E23-AC7C-3E0B99C129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5" name="TextBox 4014">
          <a:extLst>
            <a:ext uri="{FF2B5EF4-FFF2-40B4-BE49-F238E27FC236}">
              <a16:creationId xmlns:a16="http://schemas.microsoft.com/office/drawing/2014/main" id="{112F93BD-9E5F-4A94-859F-CE930469A6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6" name="TextBox 4015">
          <a:extLst>
            <a:ext uri="{FF2B5EF4-FFF2-40B4-BE49-F238E27FC236}">
              <a16:creationId xmlns:a16="http://schemas.microsoft.com/office/drawing/2014/main" id="{69CF69B9-2953-4D1D-B1DC-2D2C25F1F2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7" name="TextBox 4016">
          <a:extLst>
            <a:ext uri="{FF2B5EF4-FFF2-40B4-BE49-F238E27FC236}">
              <a16:creationId xmlns:a16="http://schemas.microsoft.com/office/drawing/2014/main" id="{8EA4D992-0BB3-4BC7-901B-56B8479079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8" name="TextBox 4017">
          <a:extLst>
            <a:ext uri="{FF2B5EF4-FFF2-40B4-BE49-F238E27FC236}">
              <a16:creationId xmlns:a16="http://schemas.microsoft.com/office/drawing/2014/main" id="{B3C2A5FC-E0E1-4443-B804-47BB5D357F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9" name="TextBox 4018">
          <a:extLst>
            <a:ext uri="{FF2B5EF4-FFF2-40B4-BE49-F238E27FC236}">
              <a16:creationId xmlns:a16="http://schemas.microsoft.com/office/drawing/2014/main" id="{3124121F-5236-4C91-9E3C-FE036F5AA0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0" name="TextBox 4019">
          <a:extLst>
            <a:ext uri="{FF2B5EF4-FFF2-40B4-BE49-F238E27FC236}">
              <a16:creationId xmlns:a16="http://schemas.microsoft.com/office/drawing/2014/main" id="{42EE4316-6312-4F45-B0F4-9890DC6113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1" name="TextBox 4020">
          <a:extLst>
            <a:ext uri="{FF2B5EF4-FFF2-40B4-BE49-F238E27FC236}">
              <a16:creationId xmlns:a16="http://schemas.microsoft.com/office/drawing/2014/main" id="{344BD6B0-F1F9-45F7-91D2-0337C90EDF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2" name="TextBox 4021">
          <a:extLst>
            <a:ext uri="{FF2B5EF4-FFF2-40B4-BE49-F238E27FC236}">
              <a16:creationId xmlns:a16="http://schemas.microsoft.com/office/drawing/2014/main" id="{C2A1F07D-8932-43BC-ACB7-441741A695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3" name="TextBox 4022">
          <a:extLst>
            <a:ext uri="{FF2B5EF4-FFF2-40B4-BE49-F238E27FC236}">
              <a16:creationId xmlns:a16="http://schemas.microsoft.com/office/drawing/2014/main" id="{CCEFE5FC-A3C8-471B-8EB4-B261E01D13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4" name="TextBox 4023">
          <a:extLst>
            <a:ext uri="{FF2B5EF4-FFF2-40B4-BE49-F238E27FC236}">
              <a16:creationId xmlns:a16="http://schemas.microsoft.com/office/drawing/2014/main" id="{38D464C3-4578-4648-A05E-1AF90E0F13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5" name="TextBox 4024">
          <a:extLst>
            <a:ext uri="{FF2B5EF4-FFF2-40B4-BE49-F238E27FC236}">
              <a16:creationId xmlns:a16="http://schemas.microsoft.com/office/drawing/2014/main" id="{D85897BC-8D5A-4937-A9EF-94355CA2E2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6" name="TextBox 4025">
          <a:extLst>
            <a:ext uri="{FF2B5EF4-FFF2-40B4-BE49-F238E27FC236}">
              <a16:creationId xmlns:a16="http://schemas.microsoft.com/office/drawing/2014/main" id="{F7338B1A-9404-4E8B-A6FA-E1B707AC9F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7" name="TextBox 4026">
          <a:extLst>
            <a:ext uri="{FF2B5EF4-FFF2-40B4-BE49-F238E27FC236}">
              <a16:creationId xmlns:a16="http://schemas.microsoft.com/office/drawing/2014/main" id="{EDD3640A-13A8-4E4D-99C2-C1E59FFA20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8" name="TextBox 4027">
          <a:extLst>
            <a:ext uri="{FF2B5EF4-FFF2-40B4-BE49-F238E27FC236}">
              <a16:creationId xmlns:a16="http://schemas.microsoft.com/office/drawing/2014/main" id="{37470EE6-A148-4A80-80C6-65597A5735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9" name="TextBox 4028">
          <a:extLst>
            <a:ext uri="{FF2B5EF4-FFF2-40B4-BE49-F238E27FC236}">
              <a16:creationId xmlns:a16="http://schemas.microsoft.com/office/drawing/2014/main" id="{91914FE7-7AA2-4BB0-B068-E3E805A4B3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0" name="TextBox 4029">
          <a:extLst>
            <a:ext uri="{FF2B5EF4-FFF2-40B4-BE49-F238E27FC236}">
              <a16:creationId xmlns:a16="http://schemas.microsoft.com/office/drawing/2014/main" id="{A90F8A8D-D7A9-49D4-91CE-24AB17C601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1" name="TextBox 4030">
          <a:extLst>
            <a:ext uri="{FF2B5EF4-FFF2-40B4-BE49-F238E27FC236}">
              <a16:creationId xmlns:a16="http://schemas.microsoft.com/office/drawing/2014/main" id="{D9C26572-C5CD-4328-8EC4-622A863F0F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2" name="TextBox 4031">
          <a:extLst>
            <a:ext uri="{FF2B5EF4-FFF2-40B4-BE49-F238E27FC236}">
              <a16:creationId xmlns:a16="http://schemas.microsoft.com/office/drawing/2014/main" id="{EB8EA964-1FC0-4757-A5EF-01E350ED10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3" name="TextBox 4032">
          <a:extLst>
            <a:ext uri="{FF2B5EF4-FFF2-40B4-BE49-F238E27FC236}">
              <a16:creationId xmlns:a16="http://schemas.microsoft.com/office/drawing/2014/main" id="{5F66C86D-59BB-4116-BC5E-381E7B40D1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4" name="TextBox 4033">
          <a:extLst>
            <a:ext uri="{FF2B5EF4-FFF2-40B4-BE49-F238E27FC236}">
              <a16:creationId xmlns:a16="http://schemas.microsoft.com/office/drawing/2014/main" id="{4697756A-7D6A-4292-87CC-29D20B7566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5" name="TextBox 4034">
          <a:extLst>
            <a:ext uri="{FF2B5EF4-FFF2-40B4-BE49-F238E27FC236}">
              <a16:creationId xmlns:a16="http://schemas.microsoft.com/office/drawing/2014/main" id="{6E270EBD-C7E8-4A71-BA0C-1106C82C43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6" name="TextBox 4035">
          <a:extLst>
            <a:ext uri="{FF2B5EF4-FFF2-40B4-BE49-F238E27FC236}">
              <a16:creationId xmlns:a16="http://schemas.microsoft.com/office/drawing/2014/main" id="{C5CC9E55-94FD-424C-B8B5-415451A116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7" name="TextBox 4036">
          <a:extLst>
            <a:ext uri="{FF2B5EF4-FFF2-40B4-BE49-F238E27FC236}">
              <a16:creationId xmlns:a16="http://schemas.microsoft.com/office/drawing/2014/main" id="{48942713-9BF7-4B7D-A8C3-B88A45087F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8" name="TextBox 4037">
          <a:extLst>
            <a:ext uri="{FF2B5EF4-FFF2-40B4-BE49-F238E27FC236}">
              <a16:creationId xmlns:a16="http://schemas.microsoft.com/office/drawing/2014/main" id="{A98D1EAF-47BA-4DEA-A481-25EAE2B73A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9" name="TextBox 4038">
          <a:extLst>
            <a:ext uri="{FF2B5EF4-FFF2-40B4-BE49-F238E27FC236}">
              <a16:creationId xmlns:a16="http://schemas.microsoft.com/office/drawing/2014/main" id="{5FC5B15D-A226-4000-94DE-3CDDE7990F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0" name="TextBox 4039">
          <a:extLst>
            <a:ext uri="{FF2B5EF4-FFF2-40B4-BE49-F238E27FC236}">
              <a16:creationId xmlns:a16="http://schemas.microsoft.com/office/drawing/2014/main" id="{333BF66C-2A32-403A-A4C6-0A9D696235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1" name="TextBox 4040">
          <a:extLst>
            <a:ext uri="{FF2B5EF4-FFF2-40B4-BE49-F238E27FC236}">
              <a16:creationId xmlns:a16="http://schemas.microsoft.com/office/drawing/2014/main" id="{E71AE470-E3C8-4D63-856B-17D5C689E5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2" name="TextBox 4041">
          <a:extLst>
            <a:ext uri="{FF2B5EF4-FFF2-40B4-BE49-F238E27FC236}">
              <a16:creationId xmlns:a16="http://schemas.microsoft.com/office/drawing/2014/main" id="{A1B165B3-D618-464F-A5BA-001F22F343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3" name="TextBox 4042">
          <a:extLst>
            <a:ext uri="{FF2B5EF4-FFF2-40B4-BE49-F238E27FC236}">
              <a16:creationId xmlns:a16="http://schemas.microsoft.com/office/drawing/2014/main" id="{EB137CAF-E337-4F0B-B5F4-2DF87F131F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4" name="TextBox 4043">
          <a:extLst>
            <a:ext uri="{FF2B5EF4-FFF2-40B4-BE49-F238E27FC236}">
              <a16:creationId xmlns:a16="http://schemas.microsoft.com/office/drawing/2014/main" id="{53C896D6-79C5-4D09-8962-70D316853B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5" name="TextBox 4044">
          <a:extLst>
            <a:ext uri="{FF2B5EF4-FFF2-40B4-BE49-F238E27FC236}">
              <a16:creationId xmlns:a16="http://schemas.microsoft.com/office/drawing/2014/main" id="{A5912682-F96E-4371-9B63-92081056DA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6" name="TextBox 4045">
          <a:extLst>
            <a:ext uri="{FF2B5EF4-FFF2-40B4-BE49-F238E27FC236}">
              <a16:creationId xmlns:a16="http://schemas.microsoft.com/office/drawing/2014/main" id="{53A723DF-59C6-4D0F-9DF1-DF2AE4A652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7" name="TextBox 4046">
          <a:extLst>
            <a:ext uri="{FF2B5EF4-FFF2-40B4-BE49-F238E27FC236}">
              <a16:creationId xmlns:a16="http://schemas.microsoft.com/office/drawing/2014/main" id="{6D1AE4B5-EDF8-43FB-B3C5-995C0535DB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8" name="TextBox 4047">
          <a:extLst>
            <a:ext uri="{FF2B5EF4-FFF2-40B4-BE49-F238E27FC236}">
              <a16:creationId xmlns:a16="http://schemas.microsoft.com/office/drawing/2014/main" id="{5C0A4611-8BA7-4BA0-8FF1-221875EC4A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9" name="TextBox 4048">
          <a:extLst>
            <a:ext uri="{FF2B5EF4-FFF2-40B4-BE49-F238E27FC236}">
              <a16:creationId xmlns:a16="http://schemas.microsoft.com/office/drawing/2014/main" id="{A8E7EAEB-15E1-4C17-9A67-574427D9D1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0" name="TextBox 4049">
          <a:extLst>
            <a:ext uri="{FF2B5EF4-FFF2-40B4-BE49-F238E27FC236}">
              <a16:creationId xmlns:a16="http://schemas.microsoft.com/office/drawing/2014/main" id="{AE212FEE-34DD-4D89-B285-9209EEE172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1" name="TextBox 4050">
          <a:extLst>
            <a:ext uri="{FF2B5EF4-FFF2-40B4-BE49-F238E27FC236}">
              <a16:creationId xmlns:a16="http://schemas.microsoft.com/office/drawing/2014/main" id="{BF136096-FBA4-4DFA-8113-63A457B712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2" name="TextBox 4051">
          <a:extLst>
            <a:ext uri="{FF2B5EF4-FFF2-40B4-BE49-F238E27FC236}">
              <a16:creationId xmlns:a16="http://schemas.microsoft.com/office/drawing/2014/main" id="{CD85A087-B01E-4D5F-9359-BD92195D33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3" name="TextBox 4052">
          <a:extLst>
            <a:ext uri="{FF2B5EF4-FFF2-40B4-BE49-F238E27FC236}">
              <a16:creationId xmlns:a16="http://schemas.microsoft.com/office/drawing/2014/main" id="{E9E0D3B6-992F-4E48-8EC1-3EA7A6D29E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4" name="TextBox 4053">
          <a:extLst>
            <a:ext uri="{FF2B5EF4-FFF2-40B4-BE49-F238E27FC236}">
              <a16:creationId xmlns:a16="http://schemas.microsoft.com/office/drawing/2014/main" id="{5C7BEC03-368D-4139-9E9A-FDB26B196D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5" name="TextBox 4054">
          <a:extLst>
            <a:ext uri="{FF2B5EF4-FFF2-40B4-BE49-F238E27FC236}">
              <a16:creationId xmlns:a16="http://schemas.microsoft.com/office/drawing/2014/main" id="{B24B3783-B01A-4547-A097-01E610F7B4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6" name="TextBox 4055">
          <a:extLst>
            <a:ext uri="{FF2B5EF4-FFF2-40B4-BE49-F238E27FC236}">
              <a16:creationId xmlns:a16="http://schemas.microsoft.com/office/drawing/2014/main" id="{A9226295-E9C7-4F0F-995F-F2BCC619C7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7" name="TextBox 4056">
          <a:extLst>
            <a:ext uri="{FF2B5EF4-FFF2-40B4-BE49-F238E27FC236}">
              <a16:creationId xmlns:a16="http://schemas.microsoft.com/office/drawing/2014/main" id="{AE26F385-6C0A-4C58-BDAA-6085267ADE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8" name="TextBox 4057">
          <a:extLst>
            <a:ext uri="{FF2B5EF4-FFF2-40B4-BE49-F238E27FC236}">
              <a16:creationId xmlns:a16="http://schemas.microsoft.com/office/drawing/2014/main" id="{BD03AE73-0D4E-4B0D-B54C-A9981645BD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9" name="TextBox 4058">
          <a:extLst>
            <a:ext uri="{FF2B5EF4-FFF2-40B4-BE49-F238E27FC236}">
              <a16:creationId xmlns:a16="http://schemas.microsoft.com/office/drawing/2014/main" id="{FC757770-6B6C-46EE-8E34-999D9E3830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0" name="TextBox 4059">
          <a:extLst>
            <a:ext uri="{FF2B5EF4-FFF2-40B4-BE49-F238E27FC236}">
              <a16:creationId xmlns:a16="http://schemas.microsoft.com/office/drawing/2014/main" id="{AC4645D1-57BB-4571-8E69-2163F4F118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1" name="TextBox 4060">
          <a:extLst>
            <a:ext uri="{FF2B5EF4-FFF2-40B4-BE49-F238E27FC236}">
              <a16:creationId xmlns:a16="http://schemas.microsoft.com/office/drawing/2014/main" id="{AE01937D-08A0-4B87-83E0-8C4C89ED8B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2" name="TextBox 4061">
          <a:extLst>
            <a:ext uri="{FF2B5EF4-FFF2-40B4-BE49-F238E27FC236}">
              <a16:creationId xmlns:a16="http://schemas.microsoft.com/office/drawing/2014/main" id="{2319E647-F8F3-4E70-8BBB-63CFEA9AC5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3" name="TextBox 4062">
          <a:extLst>
            <a:ext uri="{FF2B5EF4-FFF2-40B4-BE49-F238E27FC236}">
              <a16:creationId xmlns:a16="http://schemas.microsoft.com/office/drawing/2014/main" id="{4EA4424D-59AF-4EEC-925D-A98C159D1D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4" name="TextBox 4063">
          <a:extLst>
            <a:ext uri="{FF2B5EF4-FFF2-40B4-BE49-F238E27FC236}">
              <a16:creationId xmlns:a16="http://schemas.microsoft.com/office/drawing/2014/main" id="{5C74DEBE-B37B-4504-92FE-4D39B2C04BD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5" name="TextBox 4064">
          <a:extLst>
            <a:ext uri="{FF2B5EF4-FFF2-40B4-BE49-F238E27FC236}">
              <a16:creationId xmlns:a16="http://schemas.microsoft.com/office/drawing/2014/main" id="{AB96FDDD-8F44-421F-AAAC-711C153643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6" name="TextBox 4065">
          <a:extLst>
            <a:ext uri="{FF2B5EF4-FFF2-40B4-BE49-F238E27FC236}">
              <a16:creationId xmlns:a16="http://schemas.microsoft.com/office/drawing/2014/main" id="{DC673202-8361-4A47-8434-3900B23A8E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7" name="TextBox 4066">
          <a:extLst>
            <a:ext uri="{FF2B5EF4-FFF2-40B4-BE49-F238E27FC236}">
              <a16:creationId xmlns:a16="http://schemas.microsoft.com/office/drawing/2014/main" id="{5F6092C0-1036-490E-A367-CFBA2BE9CC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8" name="TextBox 4067">
          <a:extLst>
            <a:ext uri="{FF2B5EF4-FFF2-40B4-BE49-F238E27FC236}">
              <a16:creationId xmlns:a16="http://schemas.microsoft.com/office/drawing/2014/main" id="{8BDFBE77-95CE-44CC-9810-04594A6DBD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9" name="TextBox 4068">
          <a:extLst>
            <a:ext uri="{FF2B5EF4-FFF2-40B4-BE49-F238E27FC236}">
              <a16:creationId xmlns:a16="http://schemas.microsoft.com/office/drawing/2014/main" id="{4C34AC98-5B46-4B93-A595-51BBE8F703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0" name="TextBox 4069">
          <a:extLst>
            <a:ext uri="{FF2B5EF4-FFF2-40B4-BE49-F238E27FC236}">
              <a16:creationId xmlns:a16="http://schemas.microsoft.com/office/drawing/2014/main" id="{6BE7F703-9448-4CC8-BFE4-32BFF9A4FC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1" name="TextBox 4070">
          <a:extLst>
            <a:ext uri="{FF2B5EF4-FFF2-40B4-BE49-F238E27FC236}">
              <a16:creationId xmlns:a16="http://schemas.microsoft.com/office/drawing/2014/main" id="{79B47A7F-074A-4F50-997B-78F45213E5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2" name="TextBox 4071">
          <a:extLst>
            <a:ext uri="{FF2B5EF4-FFF2-40B4-BE49-F238E27FC236}">
              <a16:creationId xmlns:a16="http://schemas.microsoft.com/office/drawing/2014/main" id="{D31F8289-D8A8-4E8A-ACB2-30C3AE5FB1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3" name="TextBox 4072">
          <a:extLst>
            <a:ext uri="{FF2B5EF4-FFF2-40B4-BE49-F238E27FC236}">
              <a16:creationId xmlns:a16="http://schemas.microsoft.com/office/drawing/2014/main" id="{B4CBBFF7-B565-4CE7-9799-3BA1E4C8A8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4" name="TextBox 4073">
          <a:extLst>
            <a:ext uri="{FF2B5EF4-FFF2-40B4-BE49-F238E27FC236}">
              <a16:creationId xmlns:a16="http://schemas.microsoft.com/office/drawing/2014/main" id="{B262BF86-EB18-486E-95EC-9A9977D5AD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5" name="TextBox 4074">
          <a:extLst>
            <a:ext uri="{FF2B5EF4-FFF2-40B4-BE49-F238E27FC236}">
              <a16:creationId xmlns:a16="http://schemas.microsoft.com/office/drawing/2014/main" id="{73D95B51-5759-4900-8D84-D742C948D1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6" name="TextBox 4075">
          <a:extLst>
            <a:ext uri="{FF2B5EF4-FFF2-40B4-BE49-F238E27FC236}">
              <a16:creationId xmlns:a16="http://schemas.microsoft.com/office/drawing/2014/main" id="{3F5E57BD-D3D3-4511-BB33-660ED88A27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7" name="TextBox 4076">
          <a:extLst>
            <a:ext uri="{FF2B5EF4-FFF2-40B4-BE49-F238E27FC236}">
              <a16:creationId xmlns:a16="http://schemas.microsoft.com/office/drawing/2014/main" id="{C7DC026B-88D5-40CC-BBE0-CC9C3520D3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8" name="TextBox 4077">
          <a:extLst>
            <a:ext uri="{FF2B5EF4-FFF2-40B4-BE49-F238E27FC236}">
              <a16:creationId xmlns:a16="http://schemas.microsoft.com/office/drawing/2014/main" id="{68B6381E-2F0E-45CC-A65E-35457EF848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9" name="TextBox 4078">
          <a:extLst>
            <a:ext uri="{FF2B5EF4-FFF2-40B4-BE49-F238E27FC236}">
              <a16:creationId xmlns:a16="http://schemas.microsoft.com/office/drawing/2014/main" id="{12E9884C-A416-4E52-A429-58DCCB02A1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0" name="TextBox 4079">
          <a:extLst>
            <a:ext uri="{FF2B5EF4-FFF2-40B4-BE49-F238E27FC236}">
              <a16:creationId xmlns:a16="http://schemas.microsoft.com/office/drawing/2014/main" id="{6853D905-0BAD-4A60-AF0D-9F5273C44B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1" name="TextBox 4080">
          <a:extLst>
            <a:ext uri="{FF2B5EF4-FFF2-40B4-BE49-F238E27FC236}">
              <a16:creationId xmlns:a16="http://schemas.microsoft.com/office/drawing/2014/main" id="{E117CAC3-1A49-402F-B3EE-6F7139C195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2" name="TextBox 4081">
          <a:extLst>
            <a:ext uri="{FF2B5EF4-FFF2-40B4-BE49-F238E27FC236}">
              <a16:creationId xmlns:a16="http://schemas.microsoft.com/office/drawing/2014/main" id="{844230B4-6812-4B34-AC1C-4E998DA01F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3" name="TextBox 4082">
          <a:extLst>
            <a:ext uri="{FF2B5EF4-FFF2-40B4-BE49-F238E27FC236}">
              <a16:creationId xmlns:a16="http://schemas.microsoft.com/office/drawing/2014/main" id="{B7C94A1D-03D0-4FD2-8A0E-7097963A3D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4" name="TextBox 4083">
          <a:extLst>
            <a:ext uri="{FF2B5EF4-FFF2-40B4-BE49-F238E27FC236}">
              <a16:creationId xmlns:a16="http://schemas.microsoft.com/office/drawing/2014/main" id="{EF5BD761-9B7C-49D8-9860-0E4FE82899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5" name="TextBox 4084">
          <a:extLst>
            <a:ext uri="{FF2B5EF4-FFF2-40B4-BE49-F238E27FC236}">
              <a16:creationId xmlns:a16="http://schemas.microsoft.com/office/drawing/2014/main" id="{A9726DFA-842E-4E3D-A82B-B9A0B3C21B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6" name="TextBox 4085">
          <a:extLst>
            <a:ext uri="{FF2B5EF4-FFF2-40B4-BE49-F238E27FC236}">
              <a16:creationId xmlns:a16="http://schemas.microsoft.com/office/drawing/2014/main" id="{EF0EC71F-D0C6-4054-A0B6-E50DD17A66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7" name="TextBox 4086">
          <a:extLst>
            <a:ext uri="{FF2B5EF4-FFF2-40B4-BE49-F238E27FC236}">
              <a16:creationId xmlns:a16="http://schemas.microsoft.com/office/drawing/2014/main" id="{84C965BA-0823-41E1-9220-3B4CBB571E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8" name="TextBox 4087">
          <a:extLst>
            <a:ext uri="{FF2B5EF4-FFF2-40B4-BE49-F238E27FC236}">
              <a16:creationId xmlns:a16="http://schemas.microsoft.com/office/drawing/2014/main" id="{0B8C0592-CC51-429A-88A7-6CBFB77BA0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9" name="TextBox 4088">
          <a:extLst>
            <a:ext uri="{FF2B5EF4-FFF2-40B4-BE49-F238E27FC236}">
              <a16:creationId xmlns:a16="http://schemas.microsoft.com/office/drawing/2014/main" id="{14FB68F1-9046-4FD2-98E3-59E2618549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0" name="TextBox 4089">
          <a:extLst>
            <a:ext uri="{FF2B5EF4-FFF2-40B4-BE49-F238E27FC236}">
              <a16:creationId xmlns:a16="http://schemas.microsoft.com/office/drawing/2014/main" id="{EDB5916C-CD51-42B5-BE3C-8B8D329598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1" name="TextBox 4090">
          <a:extLst>
            <a:ext uri="{FF2B5EF4-FFF2-40B4-BE49-F238E27FC236}">
              <a16:creationId xmlns:a16="http://schemas.microsoft.com/office/drawing/2014/main" id="{34E5EF00-5189-4753-B25D-DC3BA8796D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2" name="TextBox 4091">
          <a:extLst>
            <a:ext uri="{FF2B5EF4-FFF2-40B4-BE49-F238E27FC236}">
              <a16:creationId xmlns:a16="http://schemas.microsoft.com/office/drawing/2014/main" id="{A03FE60F-B9E8-45A6-A22B-632EA84E37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3" name="TextBox 4092">
          <a:extLst>
            <a:ext uri="{FF2B5EF4-FFF2-40B4-BE49-F238E27FC236}">
              <a16:creationId xmlns:a16="http://schemas.microsoft.com/office/drawing/2014/main" id="{3B70EFB9-7CE6-47E3-AD91-BDA48E9148B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4" name="TextBox 4093">
          <a:extLst>
            <a:ext uri="{FF2B5EF4-FFF2-40B4-BE49-F238E27FC236}">
              <a16:creationId xmlns:a16="http://schemas.microsoft.com/office/drawing/2014/main" id="{0ADECF77-DBE5-40EE-9F2B-15292ECC95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5" name="TextBox 4094">
          <a:extLst>
            <a:ext uri="{FF2B5EF4-FFF2-40B4-BE49-F238E27FC236}">
              <a16:creationId xmlns:a16="http://schemas.microsoft.com/office/drawing/2014/main" id="{21DC2EC2-E218-48A3-8AE5-CCDFE4AF91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6" name="TextBox 4095">
          <a:extLst>
            <a:ext uri="{FF2B5EF4-FFF2-40B4-BE49-F238E27FC236}">
              <a16:creationId xmlns:a16="http://schemas.microsoft.com/office/drawing/2014/main" id="{F73A7DDC-54A6-4ED4-9664-AB83672F0A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7" name="TextBox 4096">
          <a:extLst>
            <a:ext uri="{FF2B5EF4-FFF2-40B4-BE49-F238E27FC236}">
              <a16:creationId xmlns:a16="http://schemas.microsoft.com/office/drawing/2014/main" id="{4D0C6EDF-32F5-4D6D-BA83-4413FA399B4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8" name="TextBox 4097">
          <a:extLst>
            <a:ext uri="{FF2B5EF4-FFF2-40B4-BE49-F238E27FC236}">
              <a16:creationId xmlns:a16="http://schemas.microsoft.com/office/drawing/2014/main" id="{83E3EF1D-4D9C-4F1F-91E4-8997974AFF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9" name="TextBox 4098">
          <a:extLst>
            <a:ext uri="{FF2B5EF4-FFF2-40B4-BE49-F238E27FC236}">
              <a16:creationId xmlns:a16="http://schemas.microsoft.com/office/drawing/2014/main" id="{3D737B90-761B-4B53-8F87-E0C5268586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0" name="TextBox 4099">
          <a:extLst>
            <a:ext uri="{FF2B5EF4-FFF2-40B4-BE49-F238E27FC236}">
              <a16:creationId xmlns:a16="http://schemas.microsoft.com/office/drawing/2014/main" id="{B98BE35C-D1A0-47FE-84CC-767C872396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1" name="TextBox 4100">
          <a:extLst>
            <a:ext uri="{FF2B5EF4-FFF2-40B4-BE49-F238E27FC236}">
              <a16:creationId xmlns:a16="http://schemas.microsoft.com/office/drawing/2014/main" id="{B80874DF-24C6-472E-8F39-FE45ACEAB6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2" name="TextBox 4101">
          <a:extLst>
            <a:ext uri="{FF2B5EF4-FFF2-40B4-BE49-F238E27FC236}">
              <a16:creationId xmlns:a16="http://schemas.microsoft.com/office/drawing/2014/main" id="{D3DDDCAF-E5FB-4A2D-8433-A95C9060AA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3" name="TextBox 4102">
          <a:extLst>
            <a:ext uri="{FF2B5EF4-FFF2-40B4-BE49-F238E27FC236}">
              <a16:creationId xmlns:a16="http://schemas.microsoft.com/office/drawing/2014/main" id="{6F9B7CC6-2308-4C46-B108-5DE18EF57B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4" name="TextBox 4103">
          <a:extLst>
            <a:ext uri="{FF2B5EF4-FFF2-40B4-BE49-F238E27FC236}">
              <a16:creationId xmlns:a16="http://schemas.microsoft.com/office/drawing/2014/main" id="{27111BB0-A10F-46D7-AB0B-1BDDA2EF11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5" name="TextBox 4104">
          <a:extLst>
            <a:ext uri="{FF2B5EF4-FFF2-40B4-BE49-F238E27FC236}">
              <a16:creationId xmlns:a16="http://schemas.microsoft.com/office/drawing/2014/main" id="{E84781E6-AACB-43AA-AF0D-6363B983A4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6" name="TextBox 4105">
          <a:extLst>
            <a:ext uri="{FF2B5EF4-FFF2-40B4-BE49-F238E27FC236}">
              <a16:creationId xmlns:a16="http://schemas.microsoft.com/office/drawing/2014/main" id="{81CBD37D-2939-4C1B-AFB6-FC48DB827A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7" name="TextBox 4106">
          <a:extLst>
            <a:ext uri="{FF2B5EF4-FFF2-40B4-BE49-F238E27FC236}">
              <a16:creationId xmlns:a16="http://schemas.microsoft.com/office/drawing/2014/main" id="{8949F50C-2385-4FB6-92C7-94C3728B4C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8" name="TextBox 4107">
          <a:extLst>
            <a:ext uri="{FF2B5EF4-FFF2-40B4-BE49-F238E27FC236}">
              <a16:creationId xmlns:a16="http://schemas.microsoft.com/office/drawing/2014/main" id="{BCF990EC-71FB-4E94-8CD5-4D7D5ECE75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9" name="TextBox 4108">
          <a:extLst>
            <a:ext uri="{FF2B5EF4-FFF2-40B4-BE49-F238E27FC236}">
              <a16:creationId xmlns:a16="http://schemas.microsoft.com/office/drawing/2014/main" id="{076350EF-1D39-4936-8C02-7BDABB71D0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0" name="TextBox 4109">
          <a:extLst>
            <a:ext uri="{FF2B5EF4-FFF2-40B4-BE49-F238E27FC236}">
              <a16:creationId xmlns:a16="http://schemas.microsoft.com/office/drawing/2014/main" id="{39027821-8E98-45D7-95F7-DF1CBC40A5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1" name="TextBox 4110">
          <a:extLst>
            <a:ext uri="{FF2B5EF4-FFF2-40B4-BE49-F238E27FC236}">
              <a16:creationId xmlns:a16="http://schemas.microsoft.com/office/drawing/2014/main" id="{4C832C34-7BE7-4164-9959-15708C158D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2" name="TextBox 4111">
          <a:extLst>
            <a:ext uri="{FF2B5EF4-FFF2-40B4-BE49-F238E27FC236}">
              <a16:creationId xmlns:a16="http://schemas.microsoft.com/office/drawing/2014/main" id="{88E19722-DEA0-46F2-9671-4A165AF52B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3" name="TextBox 4112">
          <a:extLst>
            <a:ext uri="{FF2B5EF4-FFF2-40B4-BE49-F238E27FC236}">
              <a16:creationId xmlns:a16="http://schemas.microsoft.com/office/drawing/2014/main" id="{11F3E0D0-DF09-4775-803B-90CDD7F856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4" name="TextBox 4113">
          <a:extLst>
            <a:ext uri="{FF2B5EF4-FFF2-40B4-BE49-F238E27FC236}">
              <a16:creationId xmlns:a16="http://schemas.microsoft.com/office/drawing/2014/main" id="{2843E69A-3C4C-4914-8A19-8FA4001985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5" name="TextBox 4114">
          <a:extLst>
            <a:ext uri="{FF2B5EF4-FFF2-40B4-BE49-F238E27FC236}">
              <a16:creationId xmlns:a16="http://schemas.microsoft.com/office/drawing/2014/main" id="{6FDC28A2-41BB-43A3-86AC-974CDCBDE4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6" name="TextBox 4115">
          <a:extLst>
            <a:ext uri="{FF2B5EF4-FFF2-40B4-BE49-F238E27FC236}">
              <a16:creationId xmlns:a16="http://schemas.microsoft.com/office/drawing/2014/main" id="{30006402-1973-4DC3-BA9B-9F153C9C8C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7" name="TextBox 4116">
          <a:extLst>
            <a:ext uri="{FF2B5EF4-FFF2-40B4-BE49-F238E27FC236}">
              <a16:creationId xmlns:a16="http://schemas.microsoft.com/office/drawing/2014/main" id="{C7B04952-323C-414C-9ED8-CD778865E0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8" name="TextBox 4117">
          <a:extLst>
            <a:ext uri="{FF2B5EF4-FFF2-40B4-BE49-F238E27FC236}">
              <a16:creationId xmlns:a16="http://schemas.microsoft.com/office/drawing/2014/main" id="{CDC5A6AC-F94B-48CF-9371-5910FB0D09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9" name="TextBox 4118">
          <a:extLst>
            <a:ext uri="{FF2B5EF4-FFF2-40B4-BE49-F238E27FC236}">
              <a16:creationId xmlns:a16="http://schemas.microsoft.com/office/drawing/2014/main" id="{CB62A4C9-24CF-4ED6-84AC-EE21B31101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0" name="TextBox 4119">
          <a:extLst>
            <a:ext uri="{FF2B5EF4-FFF2-40B4-BE49-F238E27FC236}">
              <a16:creationId xmlns:a16="http://schemas.microsoft.com/office/drawing/2014/main" id="{0674F335-A6FD-458C-9DC3-CA166418BF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1" name="TextBox 4120">
          <a:extLst>
            <a:ext uri="{FF2B5EF4-FFF2-40B4-BE49-F238E27FC236}">
              <a16:creationId xmlns:a16="http://schemas.microsoft.com/office/drawing/2014/main" id="{F8B88CC0-8E5F-4D64-9610-A5B5D213B7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2" name="TextBox 4121">
          <a:extLst>
            <a:ext uri="{FF2B5EF4-FFF2-40B4-BE49-F238E27FC236}">
              <a16:creationId xmlns:a16="http://schemas.microsoft.com/office/drawing/2014/main" id="{9BBE197A-F33C-4843-84BC-5B4FC8A4C7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3" name="TextBox 4122">
          <a:extLst>
            <a:ext uri="{FF2B5EF4-FFF2-40B4-BE49-F238E27FC236}">
              <a16:creationId xmlns:a16="http://schemas.microsoft.com/office/drawing/2014/main" id="{9CDF03A2-ED76-429D-A428-A287E92E2F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4" name="TextBox 4123">
          <a:extLst>
            <a:ext uri="{FF2B5EF4-FFF2-40B4-BE49-F238E27FC236}">
              <a16:creationId xmlns:a16="http://schemas.microsoft.com/office/drawing/2014/main" id="{576D49E0-4FF3-4CB4-B536-B257780B22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5" name="TextBox 4124">
          <a:extLst>
            <a:ext uri="{FF2B5EF4-FFF2-40B4-BE49-F238E27FC236}">
              <a16:creationId xmlns:a16="http://schemas.microsoft.com/office/drawing/2014/main" id="{1C58A549-D6C9-4E40-AF3C-222D7D02C1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6" name="TextBox 4125">
          <a:extLst>
            <a:ext uri="{FF2B5EF4-FFF2-40B4-BE49-F238E27FC236}">
              <a16:creationId xmlns:a16="http://schemas.microsoft.com/office/drawing/2014/main" id="{1006982E-9DB3-4848-B0BE-379E4EDC98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7" name="TextBox 4126">
          <a:extLst>
            <a:ext uri="{FF2B5EF4-FFF2-40B4-BE49-F238E27FC236}">
              <a16:creationId xmlns:a16="http://schemas.microsoft.com/office/drawing/2014/main" id="{7274F443-2CEE-448C-87B0-FCEAE558CAD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8" name="TextBox 4127">
          <a:extLst>
            <a:ext uri="{FF2B5EF4-FFF2-40B4-BE49-F238E27FC236}">
              <a16:creationId xmlns:a16="http://schemas.microsoft.com/office/drawing/2014/main" id="{67FF6C19-8243-4C3F-BC86-60D2CB1C24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9" name="TextBox 4128">
          <a:extLst>
            <a:ext uri="{FF2B5EF4-FFF2-40B4-BE49-F238E27FC236}">
              <a16:creationId xmlns:a16="http://schemas.microsoft.com/office/drawing/2014/main" id="{1F20C738-BE14-42E7-9083-1B1D135EE3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0" name="TextBox 4129">
          <a:extLst>
            <a:ext uri="{FF2B5EF4-FFF2-40B4-BE49-F238E27FC236}">
              <a16:creationId xmlns:a16="http://schemas.microsoft.com/office/drawing/2014/main" id="{0EF46C58-B4C6-4177-A38D-9130133A98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1" name="TextBox 4130">
          <a:extLst>
            <a:ext uri="{FF2B5EF4-FFF2-40B4-BE49-F238E27FC236}">
              <a16:creationId xmlns:a16="http://schemas.microsoft.com/office/drawing/2014/main" id="{473897A4-2F70-474E-B615-6BE6C3D484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2" name="TextBox 4131">
          <a:extLst>
            <a:ext uri="{FF2B5EF4-FFF2-40B4-BE49-F238E27FC236}">
              <a16:creationId xmlns:a16="http://schemas.microsoft.com/office/drawing/2014/main" id="{DD128CB8-DC88-4D1B-8868-B1171FAEA0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3" name="TextBox 4132">
          <a:extLst>
            <a:ext uri="{FF2B5EF4-FFF2-40B4-BE49-F238E27FC236}">
              <a16:creationId xmlns:a16="http://schemas.microsoft.com/office/drawing/2014/main" id="{2468CE10-D369-422B-AB6D-C2E69CBE11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4" name="TextBox 4133">
          <a:extLst>
            <a:ext uri="{FF2B5EF4-FFF2-40B4-BE49-F238E27FC236}">
              <a16:creationId xmlns:a16="http://schemas.microsoft.com/office/drawing/2014/main" id="{1719BF54-703F-42DD-AA53-4A1E932664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5" name="TextBox 4134">
          <a:extLst>
            <a:ext uri="{FF2B5EF4-FFF2-40B4-BE49-F238E27FC236}">
              <a16:creationId xmlns:a16="http://schemas.microsoft.com/office/drawing/2014/main" id="{2EC91088-3F3E-4DBC-A139-3F4D66A0EDB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6" name="TextBox 4135">
          <a:extLst>
            <a:ext uri="{FF2B5EF4-FFF2-40B4-BE49-F238E27FC236}">
              <a16:creationId xmlns:a16="http://schemas.microsoft.com/office/drawing/2014/main" id="{8953739C-854E-4242-9922-AEF48BCCB8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7" name="TextBox 4136">
          <a:extLst>
            <a:ext uri="{FF2B5EF4-FFF2-40B4-BE49-F238E27FC236}">
              <a16:creationId xmlns:a16="http://schemas.microsoft.com/office/drawing/2014/main" id="{DD322F4A-A70B-473A-A3E3-8CAB32EC2D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8" name="TextBox 4137">
          <a:extLst>
            <a:ext uri="{FF2B5EF4-FFF2-40B4-BE49-F238E27FC236}">
              <a16:creationId xmlns:a16="http://schemas.microsoft.com/office/drawing/2014/main" id="{77FF4E0A-2AFF-4E57-A158-1CC366A82F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9" name="TextBox 4138">
          <a:extLst>
            <a:ext uri="{FF2B5EF4-FFF2-40B4-BE49-F238E27FC236}">
              <a16:creationId xmlns:a16="http://schemas.microsoft.com/office/drawing/2014/main" id="{F88A8FEA-313C-4F3D-98B8-FF6F72A9BE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0" name="TextBox 4139">
          <a:extLst>
            <a:ext uri="{FF2B5EF4-FFF2-40B4-BE49-F238E27FC236}">
              <a16:creationId xmlns:a16="http://schemas.microsoft.com/office/drawing/2014/main" id="{11C7DE21-F141-48C1-A240-132E3B6571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1" name="TextBox 4140">
          <a:extLst>
            <a:ext uri="{FF2B5EF4-FFF2-40B4-BE49-F238E27FC236}">
              <a16:creationId xmlns:a16="http://schemas.microsoft.com/office/drawing/2014/main" id="{79A434B8-4938-4AF3-BEC5-773B10882C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2" name="TextBox 4141">
          <a:extLst>
            <a:ext uri="{FF2B5EF4-FFF2-40B4-BE49-F238E27FC236}">
              <a16:creationId xmlns:a16="http://schemas.microsoft.com/office/drawing/2014/main" id="{1249F6FF-3EE6-4298-BE33-1BF09A7101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3" name="TextBox 4142">
          <a:extLst>
            <a:ext uri="{FF2B5EF4-FFF2-40B4-BE49-F238E27FC236}">
              <a16:creationId xmlns:a16="http://schemas.microsoft.com/office/drawing/2014/main" id="{D4C387B1-8A57-4829-BE70-91F309D48E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4" name="TextBox 4143">
          <a:extLst>
            <a:ext uri="{FF2B5EF4-FFF2-40B4-BE49-F238E27FC236}">
              <a16:creationId xmlns:a16="http://schemas.microsoft.com/office/drawing/2014/main" id="{CC920E34-3BB5-4E5C-BBFD-AE9908F853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5" name="TextBox 4144">
          <a:extLst>
            <a:ext uri="{FF2B5EF4-FFF2-40B4-BE49-F238E27FC236}">
              <a16:creationId xmlns:a16="http://schemas.microsoft.com/office/drawing/2014/main" id="{F61BC131-845A-4CE0-9869-5B8761FE14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6" name="TextBox 4145">
          <a:extLst>
            <a:ext uri="{FF2B5EF4-FFF2-40B4-BE49-F238E27FC236}">
              <a16:creationId xmlns:a16="http://schemas.microsoft.com/office/drawing/2014/main" id="{12EB609C-389E-425B-BFAD-F58ECB8E60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7" name="TextBox 4146">
          <a:extLst>
            <a:ext uri="{FF2B5EF4-FFF2-40B4-BE49-F238E27FC236}">
              <a16:creationId xmlns:a16="http://schemas.microsoft.com/office/drawing/2014/main" id="{73A2725D-8EB0-4D9B-8C26-DE063BCECB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8" name="TextBox 4147">
          <a:extLst>
            <a:ext uri="{FF2B5EF4-FFF2-40B4-BE49-F238E27FC236}">
              <a16:creationId xmlns:a16="http://schemas.microsoft.com/office/drawing/2014/main" id="{1184C0D0-E66D-4E76-B336-F043063ED7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9" name="TextBox 4148">
          <a:extLst>
            <a:ext uri="{FF2B5EF4-FFF2-40B4-BE49-F238E27FC236}">
              <a16:creationId xmlns:a16="http://schemas.microsoft.com/office/drawing/2014/main" id="{CE7EBE0E-AE1F-47D4-B0C8-D435F31DC0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0" name="TextBox 4149">
          <a:extLst>
            <a:ext uri="{FF2B5EF4-FFF2-40B4-BE49-F238E27FC236}">
              <a16:creationId xmlns:a16="http://schemas.microsoft.com/office/drawing/2014/main" id="{0849C509-2D42-4220-8965-13D375B72B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1" name="TextBox 4150">
          <a:extLst>
            <a:ext uri="{FF2B5EF4-FFF2-40B4-BE49-F238E27FC236}">
              <a16:creationId xmlns:a16="http://schemas.microsoft.com/office/drawing/2014/main" id="{A43E01DD-4466-437A-8D7B-28A76D6AFD1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2" name="TextBox 4151">
          <a:extLst>
            <a:ext uri="{FF2B5EF4-FFF2-40B4-BE49-F238E27FC236}">
              <a16:creationId xmlns:a16="http://schemas.microsoft.com/office/drawing/2014/main" id="{579C65FE-5175-4671-A541-0B323D72B4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3" name="TextBox 4152">
          <a:extLst>
            <a:ext uri="{FF2B5EF4-FFF2-40B4-BE49-F238E27FC236}">
              <a16:creationId xmlns:a16="http://schemas.microsoft.com/office/drawing/2014/main" id="{931CEB09-CD33-4E52-A81E-19BD222802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4" name="TextBox 4153">
          <a:extLst>
            <a:ext uri="{FF2B5EF4-FFF2-40B4-BE49-F238E27FC236}">
              <a16:creationId xmlns:a16="http://schemas.microsoft.com/office/drawing/2014/main" id="{8DF65B08-E55A-4754-B740-91CF584FA7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5" name="TextBox 4154">
          <a:extLst>
            <a:ext uri="{FF2B5EF4-FFF2-40B4-BE49-F238E27FC236}">
              <a16:creationId xmlns:a16="http://schemas.microsoft.com/office/drawing/2014/main" id="{1DE39409-BA7C-4E51-A62C-738E7D058F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6" name="TextBox 4155">
          <a:extLst>
            <a:ext uri="{FF2B5EF4-FFF2-40B4-BE49-F238E27FC236}">
              <a16:creationId xmlns:a16="http://schemas.microsoft.com/office/drawing/2014/main" id="{D9FF1E1D-83F2-4ED9-81DB-8BD037ACEB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7" name="TextBox 4156">
          <a:extLst>
            <a:ext uri="{FF2B5EF4-FFF2-40B4-BE49-F238E27FC236}">
              <a16:creationId xmlns:a16="http://schemas.microsoft.com/office/drawing/2014/main" id="{2992F8D0-4385-4CB9-92DB-18B2DC6686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8" name="TextBox 4157">
          <a:extLst>
            <a:ext uri="{FF2B5EF4-FFF2-40B4-BE49-F238E27FC236}">
              <a16:creationId xmlns:a16="http://schemas.microsoft.com/office/drawing/2014/main" id="{D842A059-2B6C-40E9-8242-BD57C5BEDF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9" name="TextBox 4158">
          <a:extLst>
            <a:ext uri="{FF2B5EF4-FFF2-40B4-BE49-F238E27FC236}">
              <a16:creationId xmlns:a16="http://schemas.microsoft.com/office/drawing/2014/main" id="{9E37D6D3-DAE5-4FBC-929D-937883E990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0" name="TextBox 4159">
          <a:extLst>
            <a:ext uri="{FF2B5EF4-FFF2-40B4-BE49-F238E27FC236}">
              <a16:creationId xmlns:a16="http://schemas.microsoft.com/office/drawing/2014/main" id="{92DC644E-6546-4DC0-8A18-E374AC2A62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1" name="TextBox 4160">
          <a:extLst>
            <a:ext uri="{FF2B5EF4-FFF2-40B4-BE49-F238E27FC236}">
              <a16:creationId xmlns:a16="http://schemas.microsoft.com/office/drawing/2014/main" id="{1C95EAD7-5F0D-46A5-BB27-2690713F6B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2" name="TextBox 4161">
          <a:extLst>
            <a:ext uri="{FF2B5EF4-FFF2-40B4-BE49-F238E27FC236}">
              <a16:creationId xmlns:a16="http://schemas.microsoft.com/office/drawing/2014/main" id="{BB0DB842-6D0D-4798-8714-ACD4FEF40A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3" name="TextBox 4162">
          <a:extLst>
            <a:ext uri="{FF2B5EF4-FFF2-40B4-BE49-F238E27FC236}">
              <a16:creationId xmlns:a16="http://schemas.microsoft.com/office/drawing/2014/main" id="{2EF1267D-9ECA-4A2B-BCE2-2260F31CD7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4" name="TextBox 4163">
          <a:extLst>
            <a:ext uri="{FF2B5EF4-FFF2-40B4-BE49-F238E27FC236}">
              <a16:creationId xmlns:a16="http://schemas.microsoft.com/office/drawing/2014/main" id="{895C78C3-C599-40B7-ADE3-C51D312A20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5" name="TextBox 4164">
          <a:extLst>
            <a:ext uri="{FF2B5EF4-FFF2-40B4-BE49-F238E27FC236}">
              <a16:creationId xmlns:a16="http://schemas.microsoft.com/office/drawing/2014/main" id="{9DB42908-C078-462D-BAAB-E10A610C8F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6" name="TextBox 4165">
          <a:extLst>
            <a:ext uri="{FF2B5EF4-FFF2-40B4-BE49-F238E27FC236}">
              <a16:creationId xmlns:a16="http://schemas.microsoft.com/office/drawing/2014/main" id="{FBD75E09-9926-4098-A7C3-82FD94F287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7" name="TextBox 4166">
          <a:extLst>
            <a:ext uri="{FF2B5EF4-FFF2-40B4-BE49-F238E27FC236}">
              <a16:creationId xmlns:a16="http://schemas.microsoft.com/office/drawing/2014/main" id="{86FF0569-5B55-4D18-B27F-46C576E4F0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8" name="TextBox 4167">
          <a:extLst>
            <a:ext uri="{FF2B5EF4-FFF2-40B4-BE49-F238E27FC236}">
              <a16:creationId xmlns:a16="http://schemas.microsoft.com/office/drawing/2014/main" id="{411A507A-0B10-4178-93A2-143AF125E1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9" name="TextBox 4168">
          <a:extLst>
            <a:ext uri="{FF2B5EF4-FFF2-40B4-BE49-F238E27FC236}">
              <a16:creationId xmlns:a16="http://schemas.microsoft.com/office/drawing/2014/main" id="{AA046BBB-7266-425E-8815-F77A71AC1B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0" name="TextBox 4169">
          <a:extLst>
            <a:ext uri="{FF2B5EF4-FFF2-40B4-BE49-F238E27FC236}">
              <a16:creationId xmlns:a16="http://schemas.microsoft.com/office/drawing/2014/main" id="{7BAA845D-BF9F-401A-AAA8-118C967BE6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1" name="TextBox 4170">
          <a:extLst>
            <a:ext uri="{FF2B5EF4-FFF2-40B4-BE49-F238E27FC236}">
              <a16:creationId xmlns:a16="http://schemas.microsoft.com/office/drawing/2014/main" id="{B3AA9DA0-5CEA-4404-8FD7-0EE25AD879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2" name="TextBox 4171">
          <a:extLst>
            <a:ext uri="{FF2B5EF4-FFF2-40B4-BE49-F238E27FC236}">
              <a16:creationId xmlns:a16="http://schemas.microsoft.com/office/drawing/2014/main" id="{1A39C3FC-ED17-4750-8686-075A583FAF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3" name="TextBox 4172">
          <a:extLst>
            <a:ext uri="{FF2B5EF4-FFF2-40B4-BE49-F238E27FC236}">
              <a16:creationId xmlns:a16="http://schemas.microsoft.com/office/drawing/2014/main" id="{71BCF8FA-C895-4DE0-A881-42744F489D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4" name="TextBox 4173">
          <a:extLst>
            <a:ext uri="{FF2B5EF4-FFF2-40B4-BE49-F238E27FC236}">
              <a16:creationId xmlns:a16="http://schemas.microsoft.com/office/drawing/2014/main" id="{B3D2C75D-91ED-4833-B890-5F489FFEC9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5" name="TextBox 4174">
          <a:extLst>
            <a:ext uri="{FF2B5EF4-FFF2-40B4-BE49-F238E27FC236}">
              <a16:creationId xmlns:a16="http://schemas.microsoft.com/office/drawing/2014/main" id="{7B56C4CB-3512-4017-8DC2-9CCF7BB095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6" name="TextBox 4175">
          <a:extLst>
            <a:ext uri="{FF2B5EF4-FFF2-40B4-BE49-F238E27FC236}">
              <a16:creationId xmlns:a16="http://schemas.microsoft.com/office/drawing/2014/main" id="{3CE4B6AA-2BC1-4577-A4D8-93C9CF8AB0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7" name="TextBox 4176">
          <a:extLst>
            <a:ext uri="{FF2B5EF4-FFF2-40B4-BE49-F238E27FC236}">
              <a16:creationId xmlns:a16="http://schemas.microsoft.com/office/drawing/2014/main" id="{6C3F994C-E5F0-412D-8A8A-D7F2B85895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8" name="TextBox 4177">
          <a:extLst>
            <a:ext uri="{FF2B5EF4-FFF2-40B4-BE49-F238E27FC236}">
              <a16:creationId xmlns:a16="http://schemas.microsoft.com/office/drawing/2014/main" id="{AEBBAFA3-146D-4FCA-B2BA-F54E625B93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9" name="TextBox 4178">
          <a:extLst>
            <a:ext uri="{FF2B5EF4-FFF2-40B4-BE49-F238E27FC236}">
              <a16:creationId xmlns:a16="http://schemas.microsoft.com/office/drawing/2014/main" id="{5916EBFC-42C4-4846-B0A0-88CDE2FA95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0" name="TextBox 4179">
          <a:extLst>
            <a:ext uri="{FF2B5EF4-FFF2-40B4-BE49-F238E27FC236}">
              <a16:creationId xmlns:a16="http://schemas.microsoft.com/office/drawing/2014/main" id="{498FA52D-5804-4419-94BE-975FC996B1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1" name="TextBox 4180">
          <a:extLst>
            <a:ext uri="{FF2B5EF4-FFF2-40B4-BE49-F238E27FC236}">
              <a16:creationId xmlns:a16="http://schemas.microsoft.com/office/drawing/2014/main" id="{49904668-35E9-4254-BBB6-109359FB5F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2" name="TextBox 4181">
          <a:extLst>
            <a:ext uri="{FF2B5EF4-FFF2-40B4-BE49-F238E27FC236}">
              <a16:creationId xmlns:a16="http://schemas.microsoft.com/office/drawing/2014/main" id="{4A63B258-CE07-4360-B66F-5261ACFAB9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3" name="TextBox 4182">
          <a:extLst>
            <a:ext uri="{FF2B5EF4-FFF2-40B4-BE49-F238E27FC236}">
              <a16:creationId xmlns:a16="http://schemas.microsoft.com/office/drawing/2014/main" id="{806AE933-FBAB-4D23-82EF-D4032D2586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4" name="TextBox 4183">
          <a:extLst>
            <a:ext uri="{FF2B5EF4-FFF2-40B4-BE49-F238E27FC236}">
              <a16:creationId xmlns:a16="http://schemas.microsoft.com/office/drawing/2014/main" id="{8E4801D5-DB94-43C5-A124-6A9D8F64E9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5" name="TextBox 4184">
          <a:extLst>
            <a:ext uri="{FF2B5EF4-FFF2-40B4-BE49-F238E27FC236}">
              <a16:creationId xmlns:a16="http://schemas.microsoft.com/office/drawing/2014/main" id="{35B1BE8D-AC8E-4C9C-8324-F796F74CB3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6" name="TextBox 4185">
          <a:extLst>
            <a:ext uri="{FF2B5EF4-FFF2-40B4-BE49-F238E27FC236}">
              <a16:creationId xmlns:a16="http://schemas.microsoft.com/office/drawing/2014/main" id="{B3CEAD94-A408-4159-94C9-9475479D53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7" name="TextBox 4186">
          <a:extLst>
            <a:ext uri="{FF2B5EF4-FFF2-40B4-BE49-F238E27FC236}">
              <a16:creationId xmlns:a16="http://schemas.microsoft.com/office/drawing/2014/main" id="{87F59653-836D-4E81-95A4-9AACEEF9CB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8" name="TextBox 4187">
          <a:extLst>
            <a:ext uri="{FF2B5EF4-FFF2-40B4-BE49-F238E27FC236}">
              <a16:creationId xmlns:a16="http://schemas.microsoft.com/office/drawing/2014/main" id="{453689F3-1584-4018-8DDB-92186A66E2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9" name="TextBox 4188">
          <a:extLst>
            <a:ext uri="{FF2B5EF4-FFF2-40B4-BE49-F238E27FC236}">
              <a16:creationId xmlns:a16="http://schemas.microsoft.com/office/drawing/2014/main" id="{EE2ECF90-FB9B-44C0-AC70-CA5F374C7D4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0" name="TextBox 4189">
          <a:extLst>
            <a:ext uri="{FF2B5EF4-FFF2-40B4-BE49-F238E27FC236}">
              <a16:creationId xmlns:a16="http://schemas.microsoft.com/office/drawing/2014/main" id="{5B92B755-29BE-4408-86AA-E3BF8C248D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1" name="TextBox 4190">
          <a:extLst>
            <a:ext uri="{FF2B5EF4-FFF2-40B4-BE49-F238E27FC236}">
              <a16:creationId xmlns:a16="http://schemas.microsoft.com/office/drawing/2014/main" id="{E47E1A98-216A-470C-B7C8-5C0BAE5860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2" name="TextBox 4191">
          <a:extLst>
            <a:ext uri="{FF2B5EF4-FFF2-40B4-BE49-F238E27FC236}">
              <a16:creationId xmlns:a16="http://schemas.microsoft.com/office/drawing/2014/main" id="{53B51F40-68F3-4335-A9DE-AC97E9D397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3" name="TextBox 4192">
          <a:extLst>
            <a:ext uri="{FF2B5EF4-FFF2-40B4-BE49-F238E27FC236}">
              <a16:creationId xmlns:a16="http://schemas.microsoft.com/office/drawing/2014/main" id="{CB742F8C-80C3-4303-AB1F-BBB14C0118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4" name="TextBox 4193">
          <a:extLst>
            <a:ext uri="{FF2B5EF4-FFF2-40B4-BE49-F238E27FC236}">
              <a16:creationId xmlns:a16="http://schemas.microsoft.com/office/drawing/2014/main" id="{42162569-025D-4465-97B4-C8BF3D77F7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5" name="TextBox 4194">
          <a:extLst>
            <a:ext uri="{FF2B5EF4-FFF2-40B4-BE49-F238E27FC236}">
              <a16:creationId xmlns:a16="http://schemas.microsoft.com/office/drawing/2014/main" id="{A23F8835-1D34-46A9-B3B5-5A1D3CD8F1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6" name="TextBox 4195">
          <a:extLst>
            <a:ext uri="{FF2B5EF4-FFF2-40B4-BE49-F238E27FC236}">
              <a16:creationId xmlns:a16="http://schemas.microsoft.com/office/drawing/2014/main" id="{A4044574-BC27-488F-8657-119642B360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7" name="TextBox 4196">
          <a:extLst>
            <a:ext uri="{FF2B5EF4-FFF2-40B4-BE49-F238E27FC236}">
              <a16:creationId xmlns:a16="http://schemas.microsoft.com/office/drawing/2014/main" id="{0A119ABC-FC4E-4329-9F41-683E46FA8D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8" name="TextBox 4197">
          <a:extLst>
            <a:ext uri="{FF2B5EF4-FFF2-40B4-BE49-F238E27FC236}">
              <a16:creationId xmlns:a16="http://schemas.microsoft.com/office/drawing/2014/main" id="{6490A048-94E3-4CFD-A02F-3EF10C06E6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9" name="TextBox 4198">
          <a:extLst>
            <a:ext uri="{FF2B5EF4-FFF2-40B4-BE49-F238E27FC236}">
              <a16:creationId xmlns:a16="http://schemas.microsoft.com/office/drawing/2014/main" id="{9B4A946D-7AB8-4E30-95C8-143898BD84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0" name="TextBox 4199">
          <a:extLst>
            <a:ext uri="{FF2B5EF4-FFF2-40B4-BE49-F238E27FC236}">
              <a16:creationId xmlns:a16="http://schemas.microsoft.com/office/drawing/2014/main" id="{08592D2B-54BA-4A5B-AF69-B325456881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1" name="TextBox 4200">
          <a:extLst>
            <a:ext uri="{FF2B5EF4-FFF2-40B4-BE49-F238E27FC236}">
              <a16:creationId xmlns:a16="http://schemas.microsoft.com/office/drawing/2014/main" id="{DF4000C5-B775-46BF-8886-28A4C28AC5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2" name="TextBox 4201">
          <a:extLst>
            <a:ext uri="{FF2B5EF4-FFF2-40B4-BE49-F238E27FC236}">
              <a16:creationId xmlns:a16="http://schemas.microsoft.com/office/drawing/2014/main" id="{E7949037-DCA5-456E-9236-2C9C16B60D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3" name="TextBox 4202">
          <a:extLst>
            <a:ext uri="{FF2B5EF4-FFF2-40B4-BE49-F238E27FC236}">
              <a16:creationId xmlns:a16="http://schemas.microsoft.com/office/drawing/2014/main" id="{47A98149-ACC6-42F7-AEF2-E1E000C750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4" name="TextBox 4203">
          <a:extLst>
            <a:ext uri="{FF2B5EF4-FFF2-40B4-BE49-F238E27FC236}">
              <a16:creationId xmlns:a16="http://schemas.microsoft.com/office/drawing/2014/main" id="{AF054F07-C971-4FB6-990E-6B26A0617B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5" name="TextBox 4204">
          <a:extLst>
            <a:ext uri="{FF2B5EF4-FFF2-40B4-BE49-F238E27FC236}">
              <a16:creationId xmlns:a16="http://schemas.microsoft.com/office/drawing/2014/main" id="{2B3A372B-D294-4C4A-BCF1-88B0AA926A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6" name="TextBox 4205">
          <a:extLst>
            <a:ext uri="{FF2B5EF4-FFF2-40B4-BE49-F238E27FC236}">
              <a16:creationId xmlns:a16="http://schemas.microsoft.com/office/drawing/2014/main" id="{59674DAA-33D7-4F3C-8341-457AC775A8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7" name="TextBox 4206">
          <a:extLst>
            <a:ext uri="{FF2B5EF4-FFF2-40B4-BE49-F238E27FC236}">
              <a16:creationId xmlns:a16="http://schemas.microsoft.com/office/drawing/2014/main" id="{604485AD-83BC-432B-AD11-F64EFF5CC0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8" name="TextBox 4207">
          <a:extLst>
            <a:ext uri="{FF2B5EF4-FFF2-40B4-BE49-F238E27FC236}">
              <a16:creationId xmlns:a16="http://schemas.microsoft.com/office/drawing/2014/main" id="{7C01FBCA-51D3-440B-A2B3-0A67020819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9" name="TextBox 4208">
          <a:extLst>
            <a:ext uri="{FF2B5EF4-FFF2-40B4-BE49-F238E27FC236}">
              <a16:creationId xmlns:a16="http://schemas.microsoft.com/office/drawing/2014/main" id="{F531333A-01A7-44F1-AC56-D7C347C8C0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0" name="TextBox 4209">
          <a:extLst>
            <a:ext uri="{FF2B5EF4-FFF2-40B4-BE49-F238E27FC236}">
              <a16:creationId xmlns:a16="http://schemas.microsoft.com/office/drawing/2014/main" id="{CE178EB3-9997-4FE3-A215-FD341E0380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1" name="TextBox 4210">
          <a:extLst>
            <a:ext uri="{FF2B5EF4-FFF2-40B4-BE49-F238E27FC236}">
              <a16:creationId xmlns:a16="http://schemas.microsoft.com/office/drawing/2014/main" id="{DC211EB0-8DCA-4315-8E20-58FE332000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2" name="TextBox 4211">
          <a:extLst>
            <a:ext uri="{FF2B5EF4-FFF2-40B4-BE49-F238E27FC236}">
              <a16:creationId xmlns:a16="http://schemas.microsoft.com/office/drawing/2014/main" id="{4DE0BEAF-4308-4ABF-98D7-6B99F21B7F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3" name="TextBox 4212">
          <a:extLst>
            <a:ext uri="{FF2B5EF4-FFF2-40B4-BE49-F238E27FC236}">
              <a16:creationId xmlns:a16="http://schemas.microsoft.com/office/drawing/2014/main" id="{F5945FF1-D32A-47E4-A929-87578BFBE7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4" name="TextBox 4213">
          <a:extLst>
            <a:ext uri="{FF2B5EF4-FFF2-40B4-BE49-F238E27FC236}">
              <a16:creationId xmlns:a16="http://schemas.microsoft.com/office/drawing/2014/main" id="{F9D16437-516C-40E9-A4F4-C921F71D5C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5" name="TextBox 4214">
          <a:extLst>
            <a:ext uri="{FF2B5EF4-FFF2-40B4-BE49-F238E27FC236}">
              <a16:creationId xmlns:a16="http://schemas.microsoft.com/office/drawing/2014/main" id="{52A31687-0D5F-40BD-99CC-0679DB5DD6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6" name="TextBox 4215">
          <a:extLst>
            <a:ext uri="{FF2B5EF4-FFF2-40B4-BE49-F238E27FC236}">
              <a16:creationId xmlns:a16="http://schemas.microsoft.com/office/drawing/2014/main" id="{90DC0DD4-525A-4B3D-A770-CF4EBA79B2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7" name="TextBox 4216">
          <a:extLst>
            <a:ext uri="{FF2B5EF4-FFF2-40B4-BE49-F238E27FC236}">
              <a16:creationId xmlns:a16="http://schemas.microsoft.com/office/drawing/2014/main" id="{49EAA65C-9E8B-4D26-9520-A64A2CBA52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8" name="TextBox 4217">
          <a:extLst>
            <a:ext uri="{FF2B5EF4-FFF2-40B4-BE49-F238E27FC236}">
              <a16:creationId xmlns:a16="http://schemas.microsoft.com/office/drawing/2014/main" id="{A82C41F1-E0D9-4AE6-B37B-231925CF73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9" name="TextBox 4218">
          <a:extLst>
            <a:ext uri="{FF2B5EF4-FFF2-40B4-BE49-F238E27FC236}">
              <a16:creationId xmlns:a16="http://schemas.microsoft.com/office/drawing/2014/main" id="{F5755FB3-78D8-42EE-A88E-0A8FE2B206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0" name="TextBox 4219">
          <a:extLst>
            <a:ext uri="{FF2B5EF4-FFF2-40B4-BE49-F238E27FC236}">
              <a16:creationId xmlns:a16="http://schemas.microsoft.com/office/drawing/2014/main" id="{8DE632D7-27C1-4738-87FA-65247692CE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1" name="TextBox 4220">
          <a:extLst>
            <a:ext uri="{FF2B5EF4-FFF2-40B4-BE49-F238E27FC236}">
              <a16:creationId xmlns:a16="http://schemas.microsoft.com/office/drawing/2014/main" id="{81BEDDF0-3B56-4D82-A216-1C731BB555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2" name="TextBox 4221">
          <a:extLst>
            <a:ext uri="{FF2B5EF4-FFF2-40B4-BE49-F238E27FC236}">
              <a16:creationId xmlns:a16="http://schemas.microsoft.com/office/drawing/2014/main" id="{CAD8C206-025B-4B1C-B73F-FD4B12917B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3" name="TextBox 4222">
          <a:extLst>
            <a:ext uri="{FF2B5EF4-FFF2-40B4-BE49-F238E27FC236}">
              <a16:creationId xmlns:a16="http://schemas.microsoft.com/office/drawing/2014/main" id="{E15521B9-A66F-4044-AB02-3CD1D0E262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4" name="TextBox 4223">
          <a:extLst>
            <a:ext uri="{FF2B5EF4-FFF2-40B4-BE49-F238E27FC236}">
              <a16:creationId xmlns:a16="http://schemas.microsoft.com/office/drawing/2014/main" id="{CDE81ABF-1C62-4B0B-B5DE-785B18ACF5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5" name="TextBox 4224">
          <a:extLst>
            <a:ext uri="{FF2B5EF4-FFF2-40B4-BE49-F238E27FC236}">
              <a16:creationId xmlns:a16="http://schemas.microsoft.com/office/drawing/2014/main" id="{3AC76E2C-51B5-4803-A3F2-0765F48231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6" name="TextBox 4225">
          <a:extLst>
            <a:ext uri="{FF2B5EF4-FFF2-40B4-BE49-F238E27FC236}">
              <a16:creationId xmlns:a16="http://schemas.microsoft.com/office/drawing/2014/main" id="{858D449C-D7A3-42A7-8EB9-BBC2F59F39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7" name="TextBox 4226">
          <a:extLst>
            <a:ext uri="{FF2B5EF4-FFF2-40B4-BE49-F238E27FC236}">
              <a16:creationId xmlns:a16="http://schemas.microsoft.com/office/drawing/2014/main" id="{8F7F5814-9F23-443F-849B-BD2B61D937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8" name="TextBox 4227">
          <a:extLst>
            <a:ext uri="{FF2B5EF4-FFF2-40B4-BE49-F238E27FC236}">
              <a16:creationId xmlns:a16="http://schemas.microsoft.com/office/drawing/2014/main" id="{FBED7535-437D-4DC1-96AF-923E04A67F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9" name="TextBox 4228">
          <a:extLst>
            <a:ext uri="{FF2B5EF4-FFF2-40B4-BE49-F238E27FC236}">
              <a16:creationId xmlns:a16="http://schemas.microsoft.com/office/drawing/2014/main" id="{173A6CA1-83FD-43D8-9A1E-7C968EF234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0" name="TextBox 4229">
          <a:extLst>
            <a:ext uri="{FF2B5EF4-FFF2-40B4-BE49-F238E27FC236}">
              <a16:creationId xmlns:a16="http://schemas.microsoft.com/office/drawing/2014/main" id="{1A419BD9-DD79-40DE-A0F4-D0F9275858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1" name="TextBox 4230">
          <a:extLst>
            <a:ext uri="{FF2B5EF4-FFF2-40B4-BE49-F238E27FC236}">
              <a16:creationId xmlns:a16="http://schemas.microsoft.com/office/drawing/2014/main" id="{E0A887B0-2412-476B-8B3E-FECC5A98A7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2" name="TextBox 4231">
          <a:extLst>
            <a:ext uri="{FF2B5EF4-FFF2-40B4-BE49-F238E27FC236}">
              <a16:creationId xmlns:a16="http://schemas.microsoft.com/office/drawing/2014/main" id="{B96C9AFE-0734-4A49-8982-82C1F94A3B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3" name="TextBox 4232">
          <a:extLst>
            <a:ext uri="{FF2B5EF4-FFF2-40B4-BE49-F238E27FC236}">
              <a16:creationId xmlns:a16="http://schemas.microsoft.com/office/drawing/2014/main" id="{01B24CAC-C325-491E-9659-539ED036B0D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4" name="TextBox 4233">
          <a:extLst>
            <a:ext uri="{FF2B5EF4-FFF2-40B4-BE49-F238E27FC236}">
              <a16:creationId xmlns:a16="http://schemas.microsoft.com/office/drawing/2014/main" id="{C350D5F8-4FD6-4864-BA98-1C64DC3066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5" name="TextBox 4234">
          <a:extLst>
            <a:ext uri="{FF2B5EF4-FFF2-40B4-BE49-F238E27FC236}">
              <a16:creationId xmlns:a16="http://schemas.microsoft.com/office/drawing/2014/main" id="{BE128BBF-0EF7-4990-9DD8-08E1532FDF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6" name="TextBox 4235">
          <a:extLst>
            <a:ext uri="{FF2B5EF4-FFF2-40B4-BE49-F238E27FC236}">
              <a16:creationId xmlns:a16="http://schemas.microsoft.com/office/drawing/2014/main" id="{87241C7C-0698-4F50-8814-5FF0DC4512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7" name="TextBox 4236">
          <a:extLst>
            <a:ext uri="{FF2B5EF4-FFF2-40B4-BE49-F238E27FC236}">
              <a16:creationId xmlns:a16="http://schemas.microsoft.com/office/drawing/2014/main" id="{7BC50FF9-7309-449A-A6FD-B618C753D6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8" name="TextBox 4237">
          <a:extLst>
            <a:ext uri="{FF2B5EF4-FFF2-40B4-BE49-F238E27FC236}">
              <a16:creationId xmlns:a16="http://schemas.microsoft.com/office/drawing/2014/main" id="{BFFD60BA-EB0F-40B5-883F-2C365A38C6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9" name="TextBox 4238">
          <a:extLst>
            <a:ext uri="{FF2B5EF4-FFF2-40B4-BE49-F238E27FC236}">
              <a16:creationId xmlns:a16="http://schemas.microsoft.com/office/drawing/2014/main" id="{00397191-2199-4FDE-B709-D67E8AA569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0" name="TextBox 4239">
          <a:extLst>
            <a:ext uri="{FF2B5EF4-FFF2-40B4-BE49-F238E27FC236}">
              <a16:creationId xmlns:a16="http://schemas.microsoft.com/office/drawing/2014/main" id="{FCDC8DEA-4674-471A-8DE8-E083B2A06B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1" name="TextBox 4240">
          <a:extLst>
            <a:ext uri="{FF2B5EF4-FFF2-40B4-BE49-F238E27FC236}">
              <a16:creationId xmlns:a16="http://schemas.microsoft.com/office/drawing/2014/main" id="{6A28EB42-EE04-4DB0-B594-2365D95456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2" name="TextBox 4241">
          <a:extLst>
            <a:ext uri="{FF2B5EF4-FFF2-40B4-BE49-F238E27FC236}">
              <a16:creationId xmlns:a16="http://schemas.microsoft.com/office/drawing/2014/main" id="{3CAFC812-FCD2-4F29-8E70-EA990047EC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3" name="TextBox 4242">
          <a:extLst>
            <a:ext uri="{FF2B5EF4-FFF2-40B4-BE49-F238E27FC236}">
              <a16:creationId xmlns:a16="http://schemas.microsoft.com/office/drawing/2014/main" id="{07B01DC6-1334-453D-AD3F-41D9ED1F21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4" name="TextBox 4243">
          <a:extLst>
            <a:ext uri="{FF2B5EF4-FFF2-40B4-BE49-F238E27FC236}">
              <a16:creationId xmlns:a16="http://schemas.microsoft.com/office/drawing/2014/main" id="{B3B44777-EAD3-43BC-9FDC-CE6AA7DD55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5" name="TextBox 4244">
          <a:extLst>
            <a:ext uri="{FF2B5EF4-FFF2-40B4-BE49-F238E27FC236}">
              <a16:creationId xmlns:a16="http://schemas.microsoft.com/office/drawing/2014/main" id="{B4AEC0BE-3D46-4CE3-BB01-ABB797E453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6" name="TextBox 4245">
          <a:extLst>
            <a:ext uri="{FF2B5EF4-FFF2-40B4-BE49-F238E27FC236}">
              <a16:creationId xmlns:a16="http://schemas.microsoft.com/office/drawing/2014/main" id="{BAE18E7A-B6FF-43EB-9622-A2EA4B625B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7" name="TextBox 4246">
          <a:extLst>
            <a:ext uri="{FF2B5EF4-FFF2-40B4-BE49-F238E27FC236}">
              <a16:creationId xmlns:a16="http://schemas.microsoft.com/office/drawing/2014/main" id="{39D7DFD1-07AD-452D-B057-49C6771F25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8" name="TextBox 4247">
          <a:extLst>
            <a:ext uri="{FF2B5EF4-FFF2-40B4-BE49-F238E27FC236}">
              <a16:creationId xmlns:a16="http://schemas.microsoft.com/office/drawing/2014/main" id="{0A60D830-896A-4A51-97D1-BD0F17B603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9" name="TextBox 4248">
          <a:extLst>
            <a:ext uri="{FF2B5EF4-FFF2-40B4-BE49-F238E27FC236}">
              <a16:creationId xmlns:a16="http://schemas.microsoft.com/office/drawing/2014/main" id="{24CE47D0-2EC1-4D40-8311-44950D06B3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0" name="TextBox 4249">
          <a:extLst>
            <a:ext uri="{FF2B5EF4-FFF2-40B4-BE49-F238E27FC236}">
              <a16:creationId xmlns:a16="http://schemas.microsoft.com/office/drawing/2014/main" id="{F6802A47-7E69-4C3B-8F6C-275F851B32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1" name="TextBox 4250">
          <a:extLst>
            <a:ext uri="{FF2B5EF4-FFF2-40B4-BE49-F238E27FC236}">
              <a16:creationId xmlns:a16="http://schemas.microsoft.com/office/drawing/2014/main" id="{7D69CA9F-0A1B-4415-80BB-ACA400A3A9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2" name="TextBox 4251">
          <a:extLst>
            <a:ext uri="{FF2B5EF4-FFF2-40B4-BE49-F238E27FC236}">
              <a16:creationId xmlns:a16="http://schemas.microsoft.com/office/drawing/2014/main" id="{4E73C3E7-40DD-44FF-9804-D1CFF28BF5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3" name="TextBox 4252">
          <a:extLst>
            <a:ext uri="{FF2B5EF4-FFF2-40B4-BE49-F238E27FC236}">
              <a16:creationId xmlns:a16="http://schemas.microsoft.com/office/drawing/2014/main" id="{D5FDC042-2070-473A-A24E-5C139E6294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4" name="TextBox 4253">
          <a:extLst>
            <a:ext uri="{FF2B5EF4-FFF2-40B4-BE49-F238E27FC236}">
              <a16:creationId xmlns:a16="http://schemas.microsoft.com/office/drawing/2014/main" id="{D844DA63-B87B-4164-AE2F-4E9322DC26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5" name="TextBox 4254">
          <a:extLst>
            <a:ext uri="{FF2B5EF4-FFF2-40B4-BE49-F238E27FC236}">
              <a16:creationId xmlns:a16="http://schemas.microsoft.com/office/drawing/2014/main" id="{E096DFE7-EC49-473F-AA29-8D17CEC71D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6" name="TextBox 4255">
          <a:extLst>
            <a:ext uri="{FF2B5EF4-FFF2-40B4-BE49-F238E27FC236}">
              <a16:creationId xmlns:a16="http://schemas.microsoft.com/office/drawing/2014/main" id="{789F2044-DAFE-406D-B2E7-C769565820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7" name="TextBox 4256">
          <a:extLst>
            <a:ext uri="{FF2B5EF4-FFF2-40B4-BE49-F238E27FC236}">
              <a16:creationId xmlns:a16="http://schemas.microsoft.com/office/drawing/2014/main" id="{43D5DFA1-D050-4F9B-944A-9303A6EC88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8" name="TextBox 4257">
          <a:extLst>
            <a:ext uri="{FF2B5EF4-FFF2-40B4-BE49-F238E27FC236}">
              <a16:creationId xmlns:a16="http://schemas.microsoft.com/office/drawing/2014/main" id="{7256B279-A56F-4874-9C53-AB1D579204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9" name="TextBox 4258">
          <a:extLst>
            <a:ext uri="{FF2B5EF4-FFF2-40B4-BE49-F238E27FC236}">
              <a16:creationId xmlns:a16="http://schemas.microsoft.com/office/drawing/2014/main" id="{60218269-AD63-422A-A358-DD01594B8F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0" name="TextBox 4259">
          <a:extLst>
            <a:ext uri="{FF2B5EF4-FFF2-40B4-BE49-F238E27FC236}">
              <a16:creationId xmlns:a16="http://schemas.microsoft.com/office/drawing/2014/main" id="{A0054894-A0B5-4239-A317-2815A12015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1" name="TextBox 4260">
          <a:extLst>
            <a:ext uri="{FF2B5EF4-FFF2-40B4-BE49-F238E27FC236}">
              <a16:creationId xmlns:a16="http://schemas.microsoft.com/office/drawing/2014/main" id="{60CA0E76-A45B-4E98-A90F-A3D0600AA9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2" name="TextBox 4261">
          <a:extLst>
            <a:ext uri="{FF2B5EF4-FFF2-40B4-BE49-F238E27FC236}">
              <a16:creationId xmlns:a16="http://schemas.microsoft.com/office/drawing/2014/main" id="{992AF2ED-042E-4BC2-B05F-A3F2189188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3" name="TextBox 4262">
          <a:extLst>
            <a:ext uri="{FF2B5EF4-FFF2-40B4-BE49-F238E27FC236}">
              <a16:creationId xmlns:a16="http://schemas.microsoft.com/office/drawing/2014/main" id="{A2064243-6159-4D21-91D4-F3F1FAC637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4" name="TextBox 4263">
          <a:extLst>
            <a:ext uri="{FF2B5EF4-FFF2-40B4-BE49-F238E27FC236}">
              <a16:creationId xmlns:a16="http://schemas.microsoft.com/office/drawing/2014/main" id="{1AE2FA78-3E15-4941-889F-7F11160D8A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5" name="TextBox 4264">
          <a:extLst>
            <a:ext uri="{FF2B5EF4-FFF2-40B4-BE49-F238E27FC236}">
              <a16:creationId xmlns:a16="http://schemas.microsoft.com/office/drawing/2014/main" id="{F3B48401-C99A-433E-BB7D-F50A598700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6" name="TextBox 4265">
          <a:extLst>
            <a:ext uri="{FF2B5EF4-FFF2-40B4-BE49-F238E27FC236}">
              <a16:creationId xmlns:a16="http://schemas.microsoft.com/office/drawing/2014/main" id="{FEC8795A-7740-405D-8968-47994AAC88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7" name="TextBox 4266">
          <a:extLst>
            <a:ext uri="{FF2B5EF4-FFF2-40B4-BE49-F238E27FC236}">
              <a16:creationId xmlns:a16="http://schemas.microsoft.com/office/drawing/2014/main" id="{A0B656D3-3443-4ED6-8C42-3436116002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8" name="TextBox 4267">
          <a:extLst>
            <a:ext uri="{FF2B5EF4-FFF2-40B4-BE49-F238E27FC236}">
              <a16:creationId xmlns:a16="http://schemas.microsoft.com/office/drawing/2014/main" id="{B6A4ABEB-6DF9-4C7F-B19F-70907BA3C4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9" name="TextBox 4268">
          <a:extLst>
            <a:ext uri="{FF2B5EF4-FFF2-40B4-BE49-F238E27FC236}">
              <a16:creationId xmlns:a16="http://schemas.microsoft.com/office/drawing/2014/main" id="{CE911B63-52BC-4EEF-AF5E-4421441CE4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0" name="TextBox 4269">
          <a:extLst>
            <a:ext uri="{FF2B5EF4-FFF2-40B4-BE49-F238E27FC236}">
              <a16:creationId xmlns:a16="http://schemas.microsoft.com/office/drawing/2014/main" id="{56E3DC2B-DB71-4266-A75E-05CC47A85F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1" name="TextBox 4270">
          <a:extLst>
            <a:ext uri="{FF2B5EF4-FFF2-40B4-BE49-F238E27FC236}">
              <a16:creationId xmlns:a16="http://schemas.microsoft.com/office/drawing/2014/main" id="{E0DD17D3-B4D2-40C5-9733-5180875939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2" name="TextBox 4271">
          <a:extLst>
            <a:ext uri="{FF2B5EF4-FFF2-40B4-BE49-F238E27FC236}">
              <a16:creationId xmlns:a16="http://schemas.microsoft.com/office/drawing/2014/main" id="{41EEAB44-0A8C-422D-B17C-7091B09388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3" name="TextBox 4272">
          <a:extLst>
            <a:ext uri="{FF2B5EF4-FFF2-40B4-BE49-F238E27FC236}">
              <a16:creationId xmlns:a16="http://schemas.microsoft.com/office/drawing/2014/main" id="{B3FDB24B-6C5A-49C3-A2C2-1D2B4AB910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4" name="TextBox 4273">
          <a:extLst>
            <a:ext uri="{FF2B5EF4-FFF2-40B4-BE49-F238E27FC236}">
              <a16:creationId xmlns:a16="http://schemas.microsoft.com/office/drawing/2014/main" id="{299FA1E8-AA75-4224-84EC-7E71E2BD46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5" name="TextBox 4274">
          <a:extLst>
            <a:ext uri="{FF2B5EF4-FFF2-40B4-BE49-F238E27FC236}">
              <a16:creationId xmlns:a16="http://schemas.microsoft.com/office/drawing/2014/main" id="{F3A67B7F-3F28-46AE-BB2A-C72E352853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6" name="TextBox 4275">
          <a:extLst>
            <a:ext uri="{FF2B5EF4-FFF2-40B4-BE49-F238E27FC236}">
              <a16:creationId xmlns:a16="http://schemas.microsoft.com/office/drawing/2014/main" id="{7751E1D5-CA10-499A-B8C4-ABF001C2A1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7" name="TextBox 4276">
          <a:extLst>
            <a:ext uri="{FF2B5EF4-FFF2-40B4-BE49-F238E27FC236}">
              <a16:creationId xmlns:a16="http://schemas.microsoft.com/office/drawing/2014/main" id="{D639CBAC-685A-4628-AE9F-DDEB30AC0E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8" name="TextBox 4277">
          <a:extLst>
            <a:ext uri="{FF2B5EF4-FFF2-40B4-BE49-F238E27FC236}">
              <a16:creationId xmlns:a16="http://schemas.microsoft.com/office/drawing/2014/main" id="{333D02CF-4CC2-4F09-A744-F1613DF9F6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9" name="TextBox 4278">
          <a:extLst>
            <a:ext uri="{FF2B5EF4-FFF2-40B4-BE49-F238E27FC236}">
              <a16:creationId xmlns:a16="http://schemas.microsoft.com/office/drawing/2014/main" id="{B5169D7C-171D-41BE-8BE8-6ADDBAE11F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0" name="TextBox 4279">
          <a:extLst>
            <a:ext uri="{FF2B5EF4-FFF2-40B4-BE49-F238E27FC236}">
              <a16:creationId xmlns:a16="http://schemas.microsoft.com/office/drawing/2014/main" id="{CEC8FAB3-BA22-44B9-9C2E-EC4B057FCD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1" name="TextBox 4280">
          <a:extLst>
            <a:ext uri="{FF2B5EF4-FFF2-40B4-BE49-F238E27FC236}">
              <a16:creationId xmlns:a16="http://schemas.microsoft.com/office/drawing/2014/main" id="{4085F912-E1AB-43F3-B42F-0E8E9D1902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2" name="TextBox 4281">
          <a:extLst>
            <a:ext uri="{FF2B5EF4-FFF2-40B4-BE49-F238E27FC236}">
              <a16:creationId xmlns:a16="http://schemas.microsoft.com/office/drawing/2014/main" id="{2D6D51B1-B664-4E6D-BE05-E7E0BE583B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3" name="TextBox 4282">
          <a:extLst>
            <a:ext uri="{FF2B5EF4-FFF2-40B4-BE49-F238E27FC236}">
              <a16:creationId xmlns:a16="http://schemas.microsoft.com/office/drawing/2014/main" id="{AB2D289C-C651-44F2-A6EA-49A119731B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4" name="TextBox 4283">
          <a:extLst>
            <a:ext uri="{FF2B5EF4-FFF2-40B4-BE49-F238E27FC236}">
              <a16:creationId xmlns:a16="http://schemas.microsoft.com/office/drawing/2014/main" id="{DCE007AC-7A4C-4F56-B6BA-3B2A89E2A0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5" name="TextBox 4284">
          <a:extLst>
            <a:ext uri="{FF2B5EF4-FFF2-40B4-BE49-F238E27FC236}">
              <a16:creationId xmlns:a16="http://schemas.microsoft.com/office/drawing/2014/main" id="{F3663166-D1E8-4692-A3BF-A6CE517BFD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6" name="TextBox 4285">
          <a:extLst>
            <a:ext uri="{FF2B5EF4-FFF2-40B4-BE49-F238E27FC236}">
              <a16:creationId xmlns:a16="http://schemas.microsoft.com/office/drawing/2014/main" id="{31027EE1-2DF4-4CED-82D7-83E0093607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7" name="TextBox 4286">
          <a:extLst>
            <a:ext uri="{FF2B5EF4-FFF2-40B4-BE49-F238E27FC236}">
              <a16:creationId xmlns:a16="http://schemas.microsoft.com/office/drawing/2014/main" id="{2FE1F80F-AD1F-493B-BC53-A9761E3C09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8" name="TextBox 4287">
          <a:extLst>
            <a:ext uri="{FF2B5EF4-FFF2-40B4-BE49-F238E27FC236}">
              <a16:creationId xmlns:a16="http://schemas.microsoft.com/office/drawing/2014/main" id="{2532D4CF-A344-48F7-9D00-58714661E9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9" name="TextBox 4288">
          <a:extLst>
            <a:ext uri="{FF2B5EF4-FFF2-40B4-BE49-F238E27FC236}">
              <a16:creationId xmlns:a16="http://schemas.microsoft.com/office/drawing/2014/main" id="{71B437CB-6FD2-4033-9D5E-57AB4585621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0" name="TextBox 4289">
          <a:extLst>
            <a:ext uri="{FF2B5EF4-FFF2-40B4-BE49-F238E27FC236}">
              <a16:creationId xmlns:a16="http://schemas.microsoft.com/office/drawing/2014/main" id="{4DAB16F0-B4BF-49EC-B9FE-3CC5F86C7C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1" name="TextBox 4290">
          <a:extLst>
            <a:ext uri="{FF2B5EF4-FFF2-40B4-BE49-F238E27FC236}">
              <a16:creationId xmlns:a16="http://schemas.microsoft.com/office/drawing/2014/main" id="{4D87DE18-29B2-401C-83CB-8AE9279F0C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2" name="TextBox 4291">
          <a:extLst>
            <a:ext uri="{FF2B5EF4-FFF2-40B4-BE49-F238E27FC236}">
              <a16:creationId xmlns:a16="http://schemas.microsoft.com/office/drawing/2014/main" id="{E951177F-32F2-4386-91C0-90ADA44C25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3" name="TextBox 4292">
          <a:extLst>
            <a:ext uri="{FF2B5EF4-FFF2-40B4-BE49-F238E27FC236}">
              <a16:creationId xmlns:a16="http://schemas.microsoft.com/office/drawing/2014/main" id="{1E5E6C02-245A-4B40-B33C-FE47F12A9C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4" name="TextBox 4293">
          <a:extLst>
            <a:ext uri="{FF2B5EF4-FFF2-40B4-BE49-F238E27FC236}">
              <a16:creationId xmlns:a16="http://schemas.microsoft.com/office/drawing/2014/main" id="{7A017D7C-D45C-4CE7-8E36-84D20BA9A2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5" name="TextBox 4294">
          <a:extLst>
            <a:ext uri="{FF2B5EF4-FFF2-40B4-BE49-F238E27FC236}">
              <a16:creationId xmlns:a16="http://schemas.microsoft.com/office/drawing/2014/main" id="{F54DB1BF-D8FC-4AC9-A220-0C382FA92C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6" name="TextBox 4295">
          <a:extLst>
            <a:ext uri="{FF2B5EF4-FFF2-40B4-BE49-F238E27FC236}">
              <a16:creationId xmlns:a16="http://schemas.microsoft.com/office/drawing/2014/main" id="{E6843237-BA9D-4649-977D-F52E2508B5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7" name="TextBox 4296">
          <a:extLst>
            <a:ext uri="{FF2B5EF4-FFF2-40B4-BE49-F238E27FC236}">
              <a16:creationId xmlns:a16="http://schemas.microsoft.com/office/drawing/2014/main" id="{71D09DCE-61EB-4896-8E91-84FB058A8A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8" name="TextBox 4297">
          <a:extLst>
            <a:ext uri="{FF2B5EF4-FFF2-40B4-BE49-F238E27FC236}">
              <a16:creationId xmlns:a16="http://schemas.microsoft.com/office/drawing/2014/main" id="{8BBBEF60-F4B3-4C8C-9089-F78A2FEF19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9" name="TextBox 4298">
          <a:extLst>
            <a:ext uri="{FF2B5EF4-FFF2-40B4-BE49-F238E27FC236}">
              <a16:creationId xmlns:a16="http://schemas.microsoft.com/office/drawing/2014/main" id="{A60F1932-81B3-403D-895E-12560FA5D5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0" name="TextBox 4299">
          <a:extLst>
            <a:ext uri="{FF2B5EF4-FFF2-40B4-BE49-F238E27FC236}">
              <a16:creationId xmlns:a16="http://schemas.microsoft.com/office/drawing/2014/main" id="{CCE8E12E-D4A2-4B9D-8B8A-915F5ADCAE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1" name="TextBox 4300">
          <a:extLst>
            <a:ext uri="{FF2B5EF4-FFF2-40B4-BE49-F238E27FC236}">
              <a16:creationId xmlns:a16="http://schemas.microsoft.com/office/drawing/2014/main" id="{6286AD9E-81E7-4485-A328-7F55BC97DC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2" name="TextBox 4301">
          <a:extLst>
            <a:ext uri="{FF2B5EF4-FFF2-40B4-BE49-F238E27FC236}">
              <a16:creationId xmlns:a16="http://schemas.microsoft.com/office/drawing/2014/main" id="{63E91546-293E-43E5-86FE-9EDF490D48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3" name="TextBox 4302">
          <a:extLst>
            <a:ext uri="{FF2B5EF4-FFF2-40B4-BE49-F238E27FC236}">
              <a16:creationId xmlns:a16="http://schemas.microsoft.com/office/drawing/2014/main" id="{B7497BF3-7724-4546-8F49-52FDEBE79D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4" name="TextBox 4303">
          <a:extLst>
            <a:ext uri="{FF2B5EF4-FFF2-40B4-BE49-F238E27FC236}">
              <a16:creationId xmlns:a16="http://schemas.microsoft.com/office/drawing/2014/main" id="{71347987-89A5-434D-A1D8-56ED0A30EE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5" name="TextBox 4304">
          <a:extLst>
            <a:ext uri="{FF2B5EF4-FFF2-40B4-BE49-F238E27FC236}">
              <a16:creationId xmlns:a16="http://schemas.microsoft.com/office/drawing/2014/main" id="{2C97DE7E-CE18-401C-8B6F-D1C05C73BC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6" name="TextBox 4305">
          <a:extLst>
            <a:ext uri="{FF2B5EF4-FFF2-40B4-BE49-F238E27FC236}">
              <a16:creationId xmlns:a16="http://schemas.microsoft.com/office/drawing/2014/main" id="{7893A625-DA10-47BD-8718-7B6006DFF8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7" name="TextBox 4306">
          <a:extLst>
            <a:ext uri="{FF2B5EF4-FFF2-40B4-BE49-F238E27FC236}">
              <a16:creationId xmlns:a16="http://schemas.microsoft.com/office/drawing/2014/main" id="{F6E25B32-5527-4B6B-B12F-E5E1DD1ADF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8" name="TextBox 4307">
          <a:extLst>
            <a:ext uri="{FF2B5EF4-FFF2-40B4-BE49-F238E27FC236}">
              <a16:creationId xmlns:a16="http://schemas.microsoft.com/office/drawing/2014/main" id="{8FFB9FCB-7D49-48FC-998E-AEDDFEE8B0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9" name="TextBox 4308">
          <a:extLst>
            <a:ext uri="{FF2B5EF4-FFF2-40B4-BE49-F238E27FC236}">
              <a16:creationId xmlns:a16="http://schemas.microsoft.com/office/drawing/2014/main" id="{75FD6594-F71B-41DD-82D4-75313211EC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0" name="TextBox 4309">
          <a:extLst>
            <a:ext uri="{FF2B5EF4-FFF2-40B4-BE49-F238E27FC236}">
              <a16:creationId xmlns:a16="http://schemas.microsoft.com/office/drawing/2014/main" id="{DCF61BE4-9563-4823-A072-6208F9F1B6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1" name="TextBox 4310">
          <a:extLst>
            <a:ext uri="{FF2B5EF4-FFF2-40B4-BE49-F238E27FC236}">
              <a16:creationId xmlns:a16="http://schemas.microsoft.com/office/drawing/2014/main" id="{E580CD17-BD47-479B-8D12-06BFB72093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2" name="TextBox 4311">
          <a:extLst>
            <a:ext uri="{FF2B5EF4-FFF2-40B4-BE49-F238E27FC236}">
              <a16:creationId xmlns:a16="http://schemas.microsoft.com/office/drawing/2014/main" id="{7D517BA6-42B7-4028-A526-52842A3E04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3" name="TextBox 4312">
          <a:extLst>
            <a:ext uri="{FF2B5EF4-FFF2-40B4-BE49-F238E27FC236}">
              <a16:creationId xmlns:a16="http://schemas.microsoft.com/office/drawing/2014/main" id="{BA5970F7-A711-4FEC-A78C-4586F0C5DC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4" name="TextBox 4313">
          <a:extLst>
            <a:ext uri="{FF2B5EF4-FFF2-40B4-BE49-F238E27FC236}">
              <a16:creationId xmlns:a16="http://schemas.microsoft.com/office/drawing/2014/main" id="{9521C0CD-69C9-41BB-934A-5B68886E7E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5" name="TextBox 4314">
          <a:extLst>
            <a:ext uri="{FF2B5EF4-FFF2-40B4-BE49-F238E27FC236}">
              <a16:creationId xmlns:a16="http://schemas.microsoft.com/office/drawing/2014/main" id="{AF7E6572-273E-4DB5-895D-84C54DDEA4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6" name="TextBox 4315">
          <a:extLst>
            <a:ext uri="{FF2B5EF4-FFF2-40B4-BE49-F238E27FC236}">
              <a16:creationId xmlns:a16="http://schemas.microsoft.com/office/drawing/2014/main" id="{EEC9C789-46FD-422C-908E-46E49198AA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7" name="TextBox 4316">
          <a:extLst>
            <a:ext uri="{FF2B5EF4-FFF2-40B4-BE49-F238E27FC236}">
              <a16:creationId xmlns:a16="http://schemas.microsoft.com/office/drawing/2014/main" id="{F50D544D-6C86-4D4B-A6E5-85A393A314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8" name="TextBox 4317">
          <a:extLst>
            <a:ext uri="{FF2B5EF4-FFF2-40B4-BE49-F238E27FC236}">
              <a16:creationId xmlns:a16="http://schemas.microsoft.com/office/drawing/2014/main" id="{57AB78EE-C875-4F93-A48E-B26EF07B17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9" name="TextBox 4318">
          <a:extLst>
            <a:ext uri="{FF2B5EF4-FFF2-40B4-BE49-F238E27FC236}">
              <a16:creationId xmlns:a16="http://schemas.microsoft.com/office/drawing/2014/main" id="{B2686FDF-89AF-44A4-933A-E5AE910762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0" name="TextBox 4319">
          <a:extLst>
            <a:ext uri="{FF2B5EF4-FFF2-40B4-BE49-F238E27FC236}">
              <a16:creationId xmlns:a16="http://schemas.microsoft.com/office/drawing/2014/main" id="{70DC86DE-CB4D-46EE-BE75-1A64D58527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1" name="TextBox 4320">
          <a:extLst>
            <a:ext uri="{FF2B5EF4-FFF2-40B4-BE49-F238E27FC236}">
              <a16:creationId xmlns:a16="http://schemas.microsoft.com/office/drawing/2014/main" id="{2B9F5042-C8EA-4666-9E9B-EC4A9DE757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2" name="TextBox 4321">
          <a:extLst>
            <a:ext uri="{FF2B5EF4-FFF2-40B4-BE49-F238E27FC236}">
              <a16:creationId xmlns:a16="http://schemas.microsoft.com/office/drawing/2014/main" id="{F60ADC4B-FE6F-4826-8650-9649E3BC7F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3" name="TextBox 4322">
          <a:extLst>
            <a:ext uri="{FF2B5EF4-FFF2-40B4-BE49-F238E27FC236}">
              <a16:creationId xmlns:a16="http://schemas.microsoft.com/office/drawing/2014/main" id="{C7E49076-A420-4500-9AD0-57C1CFD178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4" name="TextBox 4323">
          <a:extLst>
            <a:ext uri="{FF2B5EF4-FFF2-40B4-BE49-F238E27FC236}">
              <a16:creationId xmlns:a16="http://schemas.microsoft.com/office/drawing/2014/main" id="{7B380678-E34B-4513-B8DA-E995C420C0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5" name="TextBox 4324">
          <a:extLst>
            <a:ext uri="{FF2B5EF4-FFF2-40B4-BE49-F238E27FC236}">
              <a16:creationId xmlns:a16="http://schemas.microsoft.com/office/drawing/2014/main" id="{12F0F89D-268A-4344-B85F-90FCDCDE10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6" name="TextBox 4325">
          <a:extLst>
            <a:ext uri="{FF2B5EF4-FFF2-40B4-BE49-F238E27FC236}">
              <a16:creationId xmlns:a16="http://schemas.microsoft.com/office/drawing/2014/main" id="{93312001-D899-4A7A-9AF7-1917D3A295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7" name="TextBox 4326">
          <a:extLst>
            <a:ext uri="{FF2B5EF4-FFF2-40B4-BE49-F238E27FC236}">
              <a16:creationId xmlns:a16="http://schemas.microsoft.com/office/drawing/2014/main" id="{5E307661-132B-473A-A09C-0D44536FFF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8" name="TextBox 4327">
          <a:extLst>
            <a:ext uri="{FF2B5EF4-FFF2-40B4-BE49-F238E27FC236}">
              <a16:creationId xmlns:a16="http://schemas.microsoft.com/office/drawing/2014/main" id="{03446BE9-D7A3-45BD-B9F6-BBBF6C9D43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9" name="TextBox 4328">
          <a:extLst>
            <a:ext uri="{FF2B5EF4-FFF2-40B4-BE49-F238E27FC236}">
              <a16:creationId xmlns:a16="http://schemas.microsoft.com/office/drawing/2014/main" id="{D5F4FFB0-7240-4FA2-A779-688E00248C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0" name="TextBox 4329">
          <a:extLst>
            <a:ext uri="{FF2B5EF4-FFF2-40B4-BE49-F238E27FC236}">
              <a16:creationId xmlns:a16="http://schemas.microsoft.com/office/drawing/2014/main" id="{82DFA566-35EA-4AB9-A675-CBF27F9F28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1" name="TextBox 4330">
          <a:extLst>
            <a:ext uri="{FF2B5EF4-FFF2-40B4-BE49-F238E27FC236}">
              <a16:creationId xmlns:a16="http://schemas.microsoft.com/office/drawing/2014/main" id="{D2676592-507B-49F4-A28B-6CA4D769DD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2" name="TextBox 4331">
          <a:extLst>
            <a:ext uri="{FF2B5EF4-FFF2-40B4-BE49-F238E27FC236}">
              <a16:creationId xmlns:a16="http://schemas.microsoft.com/office/drawing/2014/main" id="{5F10C02D-8629-49AB-9D00-09D05D0CA6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3" name="TextBox 4332">
          <a:extLst>
            <a:ext uri="{FF2B5EF4-FFF2-40B4-BE49-F238E27FC236}">
              <a16:creationId xmlns:a16="http://schemas.microsoft.com/office/drawing/2014/main" id="{DE685D6E-EF35-43BC-B6EA-7C2FF816AB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4" name="TextBox 4333">
          <a:extLst>
            <a:ext uri="{FF2B5EF4-FFF2-40B4-BE49-F238E27FC236}">
              <a16:creationId xmlns:a16="http://schemas.microsoft.com/office/drawing/2014/main" id="{E36F76E7-549C-49C4-AFA5-AA2144FB2C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5" name="TextBox 4334">
          <a:extLst>
            <a:ext uri="{FF2B5EF4-FFF2-40B4-BE49-F238E27FC236}">
              <a16:creationId xmlns:a16="http://schemas.microsoft.com/office/drawing/2014/main" id="{8712FFD0-02E6-417D-B162-AF545A34F6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6" name="TextBox 4335">
          <a:extLst>
            <a:ext uri="{FF2B5EF4-FFF2-40B4-BE49-F238E27FC236}">
              <a16:creationId xmlns:a16="http://schemas.microsoft.com/office/drawing/2014/main" id="{C725E83E-4650-47DA-B6C8-1A112A5A1F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7" name="TextBox 4336">
          <a:extLst>
            <a:ext uri="{FF2B5EF4-FFF2-40B4-BE49-F238E27FC236}">
              <a16:creationId xmlns:a16="http://schemas.microsoft.com/office/drawing/2014/main" id="{4803ED0F-6A73-4256-AC67-D92AEA4C48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8" name="TextBox 4337">
          <a:extLst>
            <a:ext uri="{FF2B5EF4-FFF2-40B4-BE49-F238E27FC236}">
              <a16:creationId xmlns:a16="http://schemas.microsoft.com/office/drawing/2014/main" id="{67910219-A954-4E68-BF35-4B61F12C6B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9" name="TextBox 4338">
          <a:extLst>
            <a:ext uri="{FF2B5EF4-FFF2-40B4-BE49-F238E27FC236}">
              <a16:creationId xmlns:a16="http://schemas.microsoft.com/office/drawing/2014/main" id="{84EDE338-F78D-4CDC-92F2-055DC525B4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0" name="TextBox 4339">
          <a:extLst>
            <a:ext uri="{FF2B5EF4-FFF2-40B4-BE49-F238E27FC236}">
              <a16:creationId xmlns:a16="http://schemas.microsoft.com/office/drawing/2014/main" id="{A7D68E4B-9E75-4538-9632-9ECF45D1BC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1" name="TextBox 4340">
          <a:extLst>
            <a:ext uri="{FF2B5EF4-FFF2-40B4-BE49-F238E27FC236}">
              <a16:creationId xmlns:a16="http://schemas.microsoft.com/office/drawing/2014/main" id="{B3FFB424-09B4-46D4-86D5-9224565273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2" name="TextBox 4341">
          <a:extLst>
            <a:ext uri="{FF2B5EF4-FFF2-40B4-BE49-F238E27FC236}">
              <a16:creationId xmlns:a16="http://schemas.microsoft.com/office/drawing/2014/main" id="{9BCE5505-1881-496A-B7DF-C7CC662A3E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3" name="TextBox 4342">
          <a:extLst>
            <a:ext uri="{FF2B5EF4-FFF2-40B4-BE49-F238E27FC236}">
              <a16:creationId xmlns:a16="http://schemas.microsoft.com/office/drawing/2014/main" id="{FE5A72BA-39BD-4AC4-9298-2D514E49AF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4" name="TextBox 4343">
          <a:extLst>
            <a:ext uri="{FF2B5EF4-FFF2-40B4-BE49-F238E27FC236}">
              <a16:creationId xmlns:a16="http://schemas.microsoft.com/office/drawing/2014/main" id="{7E56D4F2-209E-464F-B07C-E60B904945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5" name="TextBox 4344">
          <a:extLst>
            <a:ext uri="{FF2B5EF4-FFF2-40B4-BE49-F238E27FC236}">
              <a16:creationId xmlns:a16="http://schemas.microsoft.com/office/drawing/2014/main" id="{F03C6E20-B382-4BB6-A451-BBBDED80FC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6" name="TextBox 4345">
          <a:extLst>
            <a:ext uri="{FF2B5EF4-FFF2-40B4-BE49-F238E27FC236}">
              <a16:creationId xmlns:a16="http://schemas.microsoft.com/office/drawing/2014/main" id="{7D01BE38-30D9-409D-898A-6FC332D759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7" name="TextBox 4346">
          <a:extLst>
            <a:ext uri="{FF2B5EF4-FFF2-40B4-BE49-F238E27FC236}">
              <a16:creationId xmlns:a16="http://schemas.microsoft.com/office/drawing/2014/main" id="{4A23602C-4072-4A60-A2CA-A7782C2431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8" name="TextBox 4347">
          <a:extLst>
            <a:ext uri="{FF2B5EF4-FFF2-40B4-BE49-F238E27FC236}">
              <a16:creationId xmlns:a16="http://schemas.microsoft.com/office/drawing/2014/main" id="{2F89337B-83EF-40F9-B02B-48BB367E5B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9" name="TextBox 4348">
          <a:extLst>
            <a:ext uri="{FF2B5EF4-FFF2-40B4-BE49-F238E27FC236}">
              <a16:creationId xmlns:a16="http://schemas.microsoft.com/office/drawing/2014/main" id="{9F2A05D9-ACBB-491F-A81C-201131B42F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0" name="TextBox 4349">
          <a:extLst>
            <a:ext uri="{FF2B5EF4-FFF2-40B4-BE49-F238E27FC236}">
              <a16:creationId xmlns:a16="http://schemas.microsoft.com/office/drawing/2014/main" id="{F9E8C292-6F63-4351-84DF-8344F5C884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1" name="TextBox 4350">
          <a:extLst>
            <a:ext uri="{FF2B5EF4-FFF2-40B4-BE49-F238E27FC236}">
              <a16:creationId xmlns:a16="http://schemas.microsoft.com/office/drawing/2014/main" id="{C65A6CFD-20A9-47DE-B6F3-8C0570AF67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2" name="TextBox 4351">
          <a:extLst>
            <a:ext uri="{FF2B5EF4-FFF2-40B4-BE49-F238E27FC236}">
              <a16:creationId xmlns:a16="http://schemas.microsoft.com/office/drawing/2014/main" id="{99C8DED3-6037-4A97-8C74-D1943F65E6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3" name="TextBox 4352">
          <a:extLst>
            <a:ext uri="{FF2B5EF4-FFF2-40B4-BE49-F238E27FC236}">
              <a16:creationId xmlns:a16="http://schemas.microsoft.com/office/drawing/2014/main" id="{8CB8A7EB-4EAF-4E50-A469-62983E3C1B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4" name="TextBox 4353">
          <a:extLst>
            <a:ext uri="{FF2B5EF4-FFF2-40B4-BE49-F238E27FC236}">
              <a16:creationId xmlns:a16="http://schemas.microsoft.com/office/drawing/2014/main" id="{718EF030-DCDD-4C6C-ABE4-788BE7DDF4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5" name="TextBox 4354">
          <a:extLst>
            <a:ext uri="{FF2B5EF4-FFF2-40B4-BE49-F238E27FC236}">
              <a16:creationId xmlns:a16="http://schemas.microsoft.com/office/drawing/2014/main" id="{172C071D-1527-4796-8AB2-6B6054B3E8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6" name="TextBox 4355">
          <a:extLst>
            <a:ext uri="{FF2B5EF4-FFF2-40B4-BE49-F238E27FC236}">
              <a16:creationId xmlns:a16="http://schemas.microsoft.com/office/drawing/2014/main" id="{7B23EB56-6415-4C6E-B25A-439FD22FA0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7" name="TextBox 4356">
          <a:extLst>
            <a:ext uri="{FF2B5EF4-FFF2-40B4-BE49-F238E27FC236}">
              <a16:creationId xmlns:a16="http://schemas.microsoft.com/office/drawing/2014/main" id="{FA7BA277-F98E-4AF4-B3C5-8985F5B649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8" name="TextBox 4357">
          <a:extLst>
            <a:ext uri="{FF2B5EF4-FFF2-40B4-BE49-F238E27FC236}">
              <a16:creationId xmlns:a16="http://schemas.microsoft.com/office/drawing/2014/main" id="{B2BC5DBD-2937-4156-8680-2D8DD149C4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9" name="TextBox 4358">
          <a:extLst>
            <a:ext uri="{FF2B5EF4-FFF2-40B4-BE49-F238E27FC236}">
              <a16:creationId xmlns:a16="http://schemas.microsoft.com/office/drawing/2014/main" id="{80E4B584-822B-44E5-A62C-883042FDE8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0" name="TextBox 4359">
          <a:extLst>
            <a:ext uri="{FF2B5EF4-FFF2-40B4-BE49-F238E27FC236}">
              <a16:creationId xmlns:a16="http://schemas.microsoft.com/office/drawing/2014/main" id="{AAE072FA-E034-4E97-AF92-26D587AD8E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1" name="TextBox 4360">
          <a:extLst>
            <a:ext uri="{FF2B5EF4-FFF2-40B4-BE49-F238E27FC236}">
              <a16:creationId xmlns:a16="http://schemas.microsoft.com/office/drawing/2014/main" id="{B1F76E2A-30CF-4598-AC75-10CEBFB99A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2" name="TextBox 4361">
          <a:extLst>
            <a:ext uri="{FF2B5EF4-FFF2-40B4-BE49-F238E27FC236}">
              <a16:creationId xmlns:a16="http://schemas.microsoft.com/office/drawing/2014/main" id="{08EA78BC-E05C-4344-A8AC-F1675ECA4F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3" name="TextBox 4362">
          <a:extLst>
            <a:ext uri="{FF2B5EF4-FFF2-40B4-BE49-F238E27FC236}">
              <a16:creationId xmlns:a16="http://schemas.microsoft.com/office/drawing/2014/main" id="{0D39B7E4-0704-436E-8328-DA6EBD4E83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4" name="TextBox 4363">
          <a:extLst>
            <a:ext uri="{FF2B5EF4-FFF2-40B4-BE49-F238E27FC236}">
              <a16:creationId xmlns:a16="http://schemas.microsoft.com/office/drawing/2014/main" id="{2E9E4FFE-6A87-48D8-BF4F-D0D4E9691B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5" name="TextBox 4364">
          <a:extLst>
            <a:ext uri="{FF2B5EF4-FFF2-40B4-BE49-F238E27FC236}">
              <a16:creationId xmlns:a16="http://schemas.microsoft.com/office/drawing/2014/main" id="{93B27011-C206-4C62-BA51-A6691015A5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6" name="TextBox 4365">
          <a:extLst>
            <a:ext uri="{FF2B5EF4-FFF2-40B4-BE49-F238E27FC236}">
              <a16:creationId xmlns:a16="http://schemas.microsoft.com/office/drawing/2014/main" id="{708214A5-5943-497B-B2C6-3F51E254E9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7" name="TextBox 4366">
          <a:extLst>
            <a:ext uri="{FF2B5EF4-FFF2-40B4-BE49-F238E27FC236}">
              <a16:creationId xmlns:a16="http://schemas.microsoft.com/office/drawing/2014/main" id="{47DEF019-710C-4821-B213-34986FBFF8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8" name="TextBox 4367">
          <a:extLst>
            <a:ext uri="{FF2B5EF4-FFF2-40B4-BE49-F238E27FC236}">
              <a16:creationId xmlns:a16="http://schemas.microsoft.com/office/drawing/2014/main" id="{D07EA4BD-30DE-443C-B4BB-27E9738F52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9" name="TextBox 4368">
          <a:extLst>
            <a:ext uri="{FF2B5EF4-FFF2-40B4-BE49-F238E27FC236}">
              <a16:creationId xmlns:a16="http://schemas.microsoft.com/office/drawing/2014/main" id="{58413EA3-14BC-448E-8CBF-5D1A25E685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0" name="TextBox 4369">
          <a:extLst>
            <a:ext uri="{FF2B5EF4-FFF2-40B4-BE49-F238E27FC236}">
              <a16:creationId xmlns:a16="http://schemas.microsoft.com/office/drawing/2014/main" id="{07C66233-6367-45FF-B8BD-F1A87D3B27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1" name="TextBox 4370">
          <a:extLst>
            <a:ext uri="{FF2B5EF4-FFF2-40B4-BE49-F238E27FC236}">
              <a16:creationId xmlns:a16="http://schemas.microsoft.com/office/drawing/2014/main" id="{8BD33C0D-1436-41D1-8BE4-171F4C22FC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2" name="TextBox 4371">
          <a:extLst>
            <a:ext uri="{FF2B5EF4-FFF2-40B4-BE49-F238E27FC236}">
              <a16:creationId xmlns:a16="http://schemas.microsoft.com/office/drawing/2014/main" id="{34F5B5C9-EE84-4A63-AD8B-2604CF5635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3" name="TextBox 4372">
          <a:extLst>
            <a:ext uri="{FF2B5EF4-FFF2-40B4-BE49-F238E27FC236}">
              <a16:creationId xmlns:a16="http://schemas.microsoft.com/office/drawing/2014/main" id="{BD30A795-BFEB-4847-A90D-424FB3AE69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4" name="TextBox 4373">
          <a:extLst>
            <a:ext uri="{FF2B5EF4-FFF2-40B4-BE49-F238E27FC236}">
              <a16:creationId xmlns:a16="http://schemas.microsoft.com/office/drawing/2014/main" id="{75982D45-0FB3-4E97-958E-673B1DD3F7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5" name="TextBox 4374">
          <a:extLst>
            <a:ext uri="{FF2B5EF4-FFF2-40B4-BE49-F238E27FC236}">
              <a16:creationId xmlns:a16="http://schemas.microsoft.com/office/drawing/2014/main" id="{488E4A26-0C36-4EDC-B1AE-CB61488367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6" name="TextBox 4375">
          <a:extLst>
            <a:ext uri="{FF2B5EF4-FFF2-40B4-BE49-F238E27FC236}">
              <a16:creationId xmlns:a16="http://schemas.microsoft.com/office/drawing/2014/main" id="{2CB8A6FC-E2D4-4756-90E2-09E832DD5A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7" name="TextBox 4376">
          <a:extLst>
            <a:ext uri="{FF2B5EF4-FFF2-40B4-BE49-F238E27FC236}">
              <a16:creationId xmlns:a16="http://schemas.microsoft.com/office/drawing/2014/main" id="{446C69C8-8C64-47C4-8FE8-311CE065BA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8" name="TextBox 4377">
          <a:extLst>
            <a:ext uri="{FF2B5EF4-FFF2-40B4-BE49-F238E27FC236}">
              <a16:creationId xmlns:a16="http://schemas.microsoft.com/office/drawing/2014/main" id="{A0C53A32-41FA-402B-8B59-A4EFD5DC72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9" name="TextBox 4378">
          <a:extLst>
            <a:ext uri="{FF2B5EF4-FFF2-40B4-BE49-F238E27FC236}">
              <a16:creationId xmlns:a16="http://schemas.microsoft.com/office/drawing/2014/main" id="{25460B00-DC09-4E2F-94C4-654AAFDAF5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0" name="TextBox 4379">
          <a:extLst>
            <a:ext uri="{FF2B5EF4-FFF2-40B4-BE49-F238E27FC236}">
              <a16:creationId xmlns:a16="http://schemas.microsoft.com/office/drawing/2014/main" id="{46DCEB53-092D-403B-A5F4-13ADE6C584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1" name="TextBox 4380">
          <a:extLst>
            <a:ext uri="{FF2B5EF4-FFF2-40B4-BE49-F238E27FC236}">
              <a16:creationId xmlns:a16="http://schemas.microsoft.com/office/drawing/2014/main" id="{A6BEA211-0BB0-49A6-95C8-7F3D967851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2" name="TextBox 4381">
          <a:extLst>
            <a:ext uri="{FF2B5EF4-FFF2-40B4-BE49-F238E27FC236}">
              <a16:creationId xmlns:a16="http://schemas.microsoft.com/office/drawing/2014/main" id="{911A0B12-C2F4-4B37-A0C0-A88027EF59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3" name="TextBox 4382">
          <a:extLst>
            <a:ext uri="{FF2B5EF4-FFF2-40B4-BE49-F238E27FC236}">
              <a16:creationId xmlns:a16="http://schemas.microsoft.com/office/drawing/2014/main" id="{B151B40D-A1DD-4A19-9BA4-E21AD3C668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4" name="TextBox 4383">
          <a:extLst>
            <a:ext uri="{FF2B5EF4-FFF2-40B4-BE49-F238E27FC236}">
              <a16:creationId xmlns:a16="http://schemas.microsoft.com/office/drawing/2014/main" id="{68F3E228-BC93-4AEC-9A77-1AB7C64397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5" name="TextBox 4384">
          <a:extLst>
            <a:ext uri="{FF2B5EF4-FFF2-40B4-BE49-F238E27FC236}">
              <a16:creationId xmlns:a16="http://schemas.microsoft.com/office/drawing/2014/main" id="{6F7A91F8-2D44-4327-8365-08A87D9BCA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6" name="TextBox 4385">
          <a:extLst>
            <a:ext uri="{FF2B5EF4-FFF2-40B4-BE49-F238E27FC236}">
              <a16:creationId xmlns:a16="http://schemas.microsoft.com/office/drawing/2014/main" id="{D8D24C90-D913-479C-92A1-5F17AB8F37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7" name="TextBox 4386">
          <a:extLst>
            <a:ext uri="{FF2B5EF4-FFF2-40B4-BE49-F238E27FC236}">
              <a16:creationId xmlns:a16="http://schemas.microsoft.com/office/drawing/2014/main" id="{CF15A3C9-E136-41DB-99A1-09E83E024E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8" name="TextBox 4387">
          <a:extLst>
            <a:ext uri="{FF2B5EF4-FFF2-40B4-BE49-F238E27FC236}">
              <a16:creationId xmlns:a16="http://schemas.microsoft.com/office/drawing/2014/main" id="{662C22D6-06F6-4CED-BB19-CF64E5E6B6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9" name="TextBox 4388">
          <a:extLst>
            <a:ext uri="{FF2B5EF4-FFF2-40B4-BE49-F238E27FC236}">
              <a16:creationId xmlns:a16="http://schemas.microsoft.com/office/drawing/2014/main" id="{57C53324-085A-42E2-9C18-35604BF296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0" name="TextBox 4389">
          <a:extLst>
            <a:ext uri="{FF2B5EF4-FFF2-40B4-BE49-F238E27FC236}">
              <a16:creationId xmlns:a16="http://schemas.microsoft.com/office/drawing/2014/main" id="{E3024D65-4A89-48CF-AAC4-BCF2EE6F93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1" name="TextBox 4390">
          <a:extLst>
            <a:ext uri="{FF2B5EF4-FFF2-40B4-BE49-F238E27FC236}">
              <a16:creationId xmlns:a16="http://schemas.microsoft.com/office/drawing/2014/main" id="{A795D38E-E393-4D7F-8C3B-4125F454E5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2" name="TextBox 4391">
          <a:extLst>
            <a:ext uri="{FF2B5EF4-FFF2-40B4-BE49-F238E27FC236}">
              <a16:creationId xmlns:a16="http://schemas.microsoft.com/office/drawing/2014/main" id="{916E2B26-3B57-4030-943A-51EA22FA8F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3" name="TextBox 4392">
          <a:extLst>
            <a:ext uri="{FF2B5EF4-FFF2-40B4-BE49-F238E27FC236}">
              <a16:creationId xmlns:a16="http://schemas.microsoft.com/office/drawing/2014/main" id="{90263F32-CD39-405C-9571-044FE41FAE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4" name="TextBox 4393">
          <a:extLst>
            <a:ext uri="{FF2B5EF4-FFF2-40B4-BE49-F238E27FC236}">
              <a16:creationId xmlns:a16="http://schemas.microsoft.com/office/drawing/2014/main" id="{679B4662-36DA-4724-B4F5-927275EAF4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5" name="TextBox 4394">
          <a:extLst>
            <a:ext uri="{FF2B5EF4-FFF2-40B4-BE49-F238E27FC236}">
              <a16:creationId xmlns:a16="http://schemas.microsoft.com/office/drawing/2014/main" id="{33A6D9B0-5551-4CF3-A691-E2A31BE4A6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6" name="TextBox 4395">
          <a:extLst>
            <a:ext uri="{FF2B5EF4-FFF2-40B4-BE49-F238E27FC236}">
              <a16:creationId xmlns:a16="http://schemas.microsoft.com/office/drawing/2014/main" id="{57B2A0DF-DC9A-4C7A-9C55-8D6DC23286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7" name="TextBox 4396">
          <a:extLst>
            <a:ext uri="{FF2B5EF4-FFF2-40B4-BE49-F238E27FC236}">
              <a16:creationId xmlns:a16="http://schemas.microsoft.com/office/drawing/2014/main" id="{78C57CE1-97ED-4725-8E39-F66C052B27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8" name="TextBox 4397">
          <a:extLst>
            <a:ext uri="{FF2B5EF4-FFF2-40B4-BE49-F238E27FC236}">
              <a16:creationId xmlns:a16="http://schemas.microsoft.com/office/drawing/2014/main" id="{3DE5D998-E145-47AA-841B-C79D7B2C14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9" name="TextBox 4398">
          <a:extLst>
            <a:ext uri="{FF2B5EF4-FFF2-40B4-BE49-F238E27FC236}">
              <a16:creationId xmlns:a16="http://schemas.microsoft.com/office/drawing/2014/main" id="{FE731C1D-9130-4D93-98BA-B4D31D289B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0" name="TextBox 4399">
          <a:extLst>
            <a:ext uri="{FF2B5EF4-FFF2-40B4-BE49-F238E27FC236}">
              <a16:creationId xmlns:a16="http://schemas.microsoft.com/office/drawing/2014/main" id="{38B4D941-94B2-4CEB-932B-29DA166DF6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1" name="TextBox 4400">
          <a:extLst>
            <a:ext uri="{FF2B5EF4-FFF2-40B4-BE49-F238E27FC236}">
              <a16:creationId xmlns:a16="http://schemas.microsoft.com/office/drawing/2014/main" id="{E95CA7DA-6A7F-43A2-A04F-126652A64F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2" name="TextBox 4401">
          <a:extLst>
            <a:ext uri="{FF2B5EF4-FFF2-40B4-BE49-F238E27FC236}">
              <a16:creationId xmlns:a16="http://schemas.microsoft.com/office/drawing/2014/main" id="{A783178B-6E89-4284-931C-6BA39E3A03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3" name="TextBox 4402">
          <a:extLst>
            <a:ext uri="{FF2B5EF4-FFF2-40B4-BE49-F238E27FC236}">
              <a16:creationId xmlns:a16="http://schemas.microsoft.com/office/drawing/2014/main" id="{232A1BC9-5F5A-4614-BB40-2F9B981FEA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4" name="TextBox 4403">
          <a:extLst>
            <a:ext uri="{FF2B5EF4-FFF2-40B4-BE49-F238E27FC236}">
              <a16:creationId xmlns:a16="http://schemas.microsoft.com/office/drawing/2014/main" id="{01A33E3E-BB6D-46E7-9062-C9597442B4D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5" name="TextBox 4404">
          <a:extLst>
            <a:ext uri="{FF2B5EF4-FFF2-40B4-BE49-F238E27FC236}">
              <a16:creationId xmlns:a16="http://schemas.microsoft.com/office/drawing/2014/main" id="{78720EE0-23C3-4D9B-89E4-1A1EAE575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6" name="TextBox 4405">
          <a:extLst>
            <a:ext uri="{FF2B5EF4-FFF2-40B4-BE49-F238E27FC236}">
              <a16:creationId xmlns:a16="http://schemas.microsoft.com/office/drawing/2014/main" id="{629EC4E5-2D13-48E5-AD54-C15483F2ED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7" name="TextBox 4406">
          <a:extLst>
            <a:ext uri="{FF2B5EF4-FFF2-40B4-BE49-F238E27FC236}">
              <a16:creationId xmlns:a16="http://schemas.microsoft.com/office/drawing/2014/main" id="{C0B21C4E-A782-4FDD-904C-A489807A9EC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8" name="TextBox 4407">
          <a:extLst>
            <a:ext uri="{FF2B5EF4-FFF2-40B4-BE49-F238E27FC236}">
              <a16:creationId xmlns:a16="http://schemas.microsoft.com/office/drawing/2014/main" id="{73F6CEA3-CD29-41D0-B63D-C034143353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9" name="TextBox 4408">
          <a:extLst>
            <a:ext uri="{FF2B5EF4-FFF2-40B4-BE49-F238E27FC236}">
              <a16:creationId xmlns:a16="http://schemas.microsoft.com/office/drawing/2014/main" id="{2E813DD2-165B-4A88-A7AD-B8E24D5690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0" name="TextBox 4409">
          <a:extLst>
            <a:ext uri="{FF2B5EF4-FFF2-40B4-BE49-F238E27FC236}">
              <a16:creationId xmlns:a16="http://schemas.microsoft.com/office/drawing/2014/main" id="{50C6F609-37F6-4248-8F95-DA9E5FB35D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1" name="TextBox 4410">
          <a:extLst>
            <a:ext uri="{FF2B5EF4-FFF2-40B4-BE49-F238E27FC236}">
              <a16:creationId xmlns:a16="http://schemas.microsoft.com/office/drawing/2014/main" id="{32E6F1E4-222D-4E5A-BBAF-8D6CDBB2F0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2" name="TextBox 4411">
          <a:extLst>
            <a:ext uri="{FF2B5EF4-FFF2-40B4-BE49-F238E27FC236}">
              <a16:creationId xmlns:a16="http://schemas.microsoft.com/office/drawing/2014/main" id="{7A601EC5-193A-4255-9D6D-8EAADBEDB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3" name="TextBox 4412">
          <a:extLst>
            <a:ext uri="{FF2B5EF4-FFF2-40B4-BE49-F238E27FC236}">
              <a16:creationId xmlns:a16="http://schemas.microsoft.com/office/drawing/2014/main" id="{5DC37374-A30F-4AD6-A9BE-E2B6F44BB5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4" name="TextBox 4413">
          <a:extLst>
            <a:ext uri="{FF2B5EF4-FFF2-40B4-BE49-F238E27FC236}">
              <a16:creationId xmlns:a16="http://schemas.microsoft.com/office/drawing/2014/main" id="{C2A6A8CC-0C50-4F5C-8013-57A99D5710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5" name="TextBox 4414">
          <a:extLst>
            <a:ext uri="{FF2B5EF4-FFF2-40B4-BE49-F238E27FC236}">
              <a16:creationId xmlns:a16="http://schemas.microsoft.com/office/drawing/2014/main" id="{A57BBE29-495E-4F4F-88F7-32CC2CCF91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6" name="TextBox 4415">
          <a:extLst>
            <a:ext uri="{FF2B5EF4-FFF2-40B4-BE49-F238E27FC236}">
              <a16:creationId xmlns:a16="http://schemas.microsoft.com/office/drawing/2014/main" id="{159C5F33-2D7C-47A9-9A3D-67612944F7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7" name="TextBox 4416">
          <a:extLst>
            <a:ext uri="{FF2B5EF4-FFF2-40B4-BE49-F238E27FC236}">
              <a16:creationId xmlns:a16="http://schemas.microsoft.com/office/drawing/2014/main" id="{1D79AADC-BC12-4F92-A3CA-D81F5AB2D1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8" name="TextBox 4417">
          <a:extLst>
            <a:ext uri="{FF2B5EF4-FFF2-40B4-BE49-F238E27FC236}">
              <a16:creationId xmlns:a16="http://schemas.microsoft.com/office/drawing/2014/main" id="{626BDD24-B6A3-4DEE-85D3-E06FBEFBE7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9" name="TextBox 4418">
          <a:extLst>
            <a:ext uri="{FF2B5EF4-FFF2-40B4-BE49-F238E27FC236}">
              <a16:creationId xmlns:a16="http://schemas.microsoft.com/office/drawing/2014/main" id="{A712F1F3-4C60-4BC3-9F02-579EC00BA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0" name="TextBox 4419">
          <a:extLst>
            <a:ext uri="{FF2B5EF4-FFF2-40B4-BE49-F238E27FC236}">
              <a16:creationId xmlns:a16="http://schemas.microsoft.com/office/drawing/2014/main" id="{DDC6E37E-DB87-4C32-883F-8D788FCA20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1" name="TextBox 4420">
          <a:extLst>
            <a:ext uri="{FF2B5EF4-FFF2-40B4-BE49-F238E27FC236}">
              <a16:creationId xmlns:a16="http://schemas.microsoft.com/office/drawing/2014/main" id="{6DD9F914-C05F-4725-A363-DCC06A8D0F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2" name="TextBox 4421">
          <a:extLst>
            <a:ext uri="{FF2B5EF4-FFF2-40B4-BE49-F238E27FC236}">
              <a16:creationId xmlns:a16="http://schemas.microsoft.com/office/drawing/2014/main" id="{2E83E30E-6CB5-4B03-9DA8-11A944C3F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3" name="TextBox 4422">
          <a:extLst>
            <a:ext uri="{FF2B5EF4-FFF2-40B4-BE49-F238E27FC236}">
              <a16:creationId xmlns:a16="http://schemas.microsoft.com/office/drawing/2014/main" id="{C5476312-5CAE-4989-BB0D-193C4E430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4" name="TextBox 4423">
          <a:extLst>
            <a:ext uri="{FF2B5EF4-FFF2-40B4-BE49-F238E27FC236}">
              <a16:creationId xmlns:a16="http://schemas.microsoft.com/office/drawing/2014/main" id="{6D668838-0A8B-4AD5-AC75-936B4D8CC3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5" name="TextBox 4424">
          <a:extLst>
            <a:ext uri="{FF2B5EF4-FFF2-40B4-BE49-F238E27FC236}">
              <a16:creationId xmlns:a16="http://schemas.microsoft.com/office/drawing/2014/main" id="{BE71DBB5-683A-4BFC-844D-B6E17B45DCC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6" name="TextBox 4425">
          <a:extLst>
            <a:ext uri="{FF2B5EF4-FFF2-40B4-BE49-F238E27FC236}">
              <a16:creationId xmlns:a16="http://schemas.microsoft.com/office/drawing/2014/main" id="{15AE2F45-B347-4B34-94D4-EF858D49F8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7" name="TextBox 4426">
          <a:extLst>
            <a:ext uri="{FF2B5EF4-FFF2-40B4-BE49-F238E27FC236}">
              <a16:creationId xmlns:a16="http://schemas.microsoft.com/office/drawing/2014/main" id="{A0BAFB73-FEF2-4C23-BE10-1A9995AC98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8" name="TextBox 4427">
          <a:extLst>
            <a:ext uri="{FF2B5EF4-FFF2-40B4-BE49-F238E27FC236}">
              <a16:creationId xmlns:a16="http://schemas.microsoft.com/office/drawing/2014/main" id="{F270498A-B135-4913-9CF0-8563F1D5FF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9" name="TextBox 4428">
          <a:extLst>
            <a:ext uri="{FF2B5EF4-FFF2-40B4-BE49-F238E27FC236}">
              <a16:creationId xmlns:a16="http://schemas.microsoft.com/office/drawing/2014/main" id="{F1355AAB-E6CC-4EAE-835C-DD1011A438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0" name="TextBox 4429">
          <a:extLst>
            <a:ext uri="{FF2B5EF4-FFF2-40B4-BE49-F238E27FC236}">
              <a16:creationId xmlns:a16="http://schemas.microsoft.com/office/drawing/2014/main" id="{11AC9522-2051-4E5F-BDA2-8526B1AE2B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1" name="TextBox 4430">
          <a:extLst>
            <a:ext uri="{FF2B5EF4-FFF2-40B4-BE49-F238E27FC236}">
              <a16:creationId xmlns:a16="http://schemas.microsoft.com/office/drawing/2014/main" id="{31913207-2257-4441-B06B-60B9CBB355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2" name="TextBox 4431">
          <a:extLst>
            <a:ext uri="{FF2B5EF4-FFF2-40B4-BE49-F238E27FC236}">
              <a16:creationId xmlns:a16="http://schemas.microsoft.com/office/drawing/2014/main" id="{0DE868F9-A4F7-4B9B-BB93-1CF80B0A40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3" name="TextBox 4432">
          <a:extLst>
            <a:ext uri="{FF2B5EF4-FFF2-40B4-BE49-F238E27FC236}">
              <a16:creationId xmlns:a16="http://schemas.microsoft.com/office/drawing/2014/main" id="{89D248A7-1161-48A0-AE71-4ADEF722E0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4" name="TextBox 4433">
          <a:extLst>
            <a:ext uri="{FF2B5EF4-FFF2-40B4-BE49-F238E27FC236}">
              <a16:creationId xmlns:a16="http://schemas.microsoft.com/office/drawing/2014/main" id="{3D4F2205-58CB-4567-AA95-A5FD2C3E8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5" name="TextBox 4434">
          <a:extLst>
            <a:ext uri="{FF2B5EF4-FFF2-40B4-BE49-F238E27FC236}">
              <a16:creationId xmlns:a16="http://schemas.microsoft.com/office/drawing/2014/main" id="{1F497A98-6CEB-4CD3-AF8F-3057A40C8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6" name="TextBox 4435">
          <a:extLst>
            <a:ext uri="{FF2B5EF4-FFF2-40B4-BE49-F238E27FC236}">
              <a16:creationId xmlns:a16="http://schemas.microsoft.com/office/drawing/2014/main" id="{71BB2BE3-5584-49A6-9F80-6E520EFD32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7" name="TextBox 4436">
          <a:extLst>
            <a:ext uri="{FF2B5EF4-FFF2-40B4-BE49-F238E27FC236}">
              <a16:creationId xmlns:a16="http://schemas.microsoft.com/office/drawing/2014/main" id="{00F929DE-228F-44D7-9987-7977788A24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8" name="TextBox 4437">
          <a:extLst>
            <a:ext uri="{FF2B5EF4-FFF2-40B4-BE49-F238E27FC236}">
              <a16:creationId xmlns:a16="http://schemas.microsoft.com/office/drawing/2014/main" id="{C2330147-23AE-46A8-B653-13868E0614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9" name="TextBox 4438">
          <a:extLst>
            <a:ext uri="{FF2B5EF4-FFF2-40B4-BE49-F238E27FC236}">
              <a16:creationId xmlns:a16="http://schemas.microsoft.com/office/drawing/2014/main" id="{EE0CD820-DF8E-4F84-AF71-A108F21118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0" name="TextBox 4439">
          <a:extLst>
            <a:ext uri="{FF2B5EF4-FFF2-40B4-BE49-F238E27FC236}">
              <a16:creationId xmlns:a16="http://schemas.microsoft.com/office/drawing/2014/main" id="{A7E26F6D-E301-4B45-855A-A5E0D5EF60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1" name="TextBox 4440">
          <a:extLst>
            <a:ext uri="{FF2B5EF4-FFF2-40B4-BE49-F238E27FC236}">
              <a16:creationId xmlns:a16="http://schemas.microsoft.com/office/drawing/2014/main" id="{0823E18F-DC8B-46AD-889C-2BAD308E18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2" name="TextBox 4441">
          <a:extLst>
            <a:ext uri="{FF2B5EF4-FFF2-40B4-BE49-F238E27FC236}">
              <a16:creationId xmlns:a16="http://schemas.microsoft.com/office/drawing/2014/main" id="{5754942C-8361-4B81-9D20-A81B1745DC2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3" name="TextBox 4442">
          <a:extLst>
            <a:ext uri="{FF2B5EF4-FFF2-40B4-BE49-F238E27FC236}">
              <a16:creationId xmlns:a16="http://schemas.microsoft.com/office/drawing/2014/main" id="{ACA5A35A-2A96-4408-8C50-CE3647C94A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4" name="TextBox 4443">
          <a:extLst>
            <a:ext uri="{FF2B5EF4-FFF2-40B4-BE49-F238E27FC236}">
              <a16:creationId xmlns:a16="http://schemas.microsoft.com/office/drawing/2014/main" id="{BF3F8254-1EBA-459B-92B4-73D65C2375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5" name="TextBox 4444">
          <a:extLst>
            <a:ext uri="{FF2B5EF4-FFF2-40B4-BE49-F238E27FC236}">
              <a16:creationId xmlns:a16="http://schemas.microsoft.com/office/drawing/2014/main" id="{D6DDC69E-1912-4F07-9A74-23619AE9EF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6" name="TextBox 4445">
          <a:extLst>
            <a:ext uri="{FF2B5EF4-FFF2-40B4-BE49-F238E27FC236}">
              <a16:creationId xmlns:a16="http://schemas.microsoft.com/office/drawing/2014/main" id="{4FA93D42-FB5F-4112-8A71-5DF1F05107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7" name="TextBox 4446">
          <a:extLst>
            <a:ext uri="{FF2B5EF4-FFF2-40B4-BE49-F238E27FC236}">
              <a16:creationId xmlns:a16="http://schemas.microsoft.com/office/drawing/2014/main" id="{BEDE79F4-0387-4739-BC75-616891A5F2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8" name="TextBox 4447">
          <a:extLst>
            <a:ext uri="{FF2B5EF4-FFF2-40B4-BE49-F238E27FC236}">
              <a16:creationId xmlns:a16="http://schemas.microsoft.com/office/drawing/2014/main" id="{B1176363-885A-41DE-BE31-D815EB03F9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9" name="TextBox 4448">
          <a:extLst>
            <a:ext uri="{FF2B5EF4-FFF2-40B4-BE49-F238E27FC236}">
              <a16:creationId xmlns:a16="http://schemas.microsoft.com/office/drawing/2014/main" id="{08947733-DFE6-491D-9D08-7D3EFEDE0A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0" name="TextBox 4449">
          <a:extLst>
            <a:ext uri="{FF2B5EF4-FFF2-40B4-BE49-F238E27FC236}">
              <a16:creationId xmlns:a16="http://schemas.microsoft.com/office/drawing/2014/main" id="{EB0557B3-7368-4168-BE9A-A51605BF3C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1" name="TextBox 4450">
          <a:extLst>
            <a:ext uri="{FF2B5EF4-FFF2-40B4-BE49-F238E27FC236}">
              <a16:creationId xmlns:a16="http://schemas.microsoft.com/office/drawing/2014/main" id="{1C9D4AE0-5733-434A-94E0-1EB281293F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2" name="TextBox 4451">
          <a:extLst>
            <a:ext uri="{FF2B5EF4-FFF2-40B4-BE49-F238E27FC236}">
              <a16:creationId xmlns:a16="http://schemas.microsoft.com/office/drawing/2014/main" id="{B498E356-77B1-41AC-9BAA-23678041CE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3" name="TextBox 4452">
          <a:extLst>
            <a:ext uri="{FF2B5EF4-FFF2-40B4-BE49-F238E27FC236}">
              <a16:creationId xmlns:a16="http://schemas.microsoft.com/office/drawing/2014/main" id="{3BCDD3F8-23DB-408B-93C5-1A773F446C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4" name="TextBox 4453">
          <a:extLst>
            <a:ext uri="{FF2B5EF4-FFF2-40B4-BE49-F238E27FC236}">
              <a16:creationId xmlns:a16="http://schemas.microsoft.com/office/drawing/2014/main" id="{B277A1C8-1ECC-4C20-A5D5-44B9E85DFE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5" name="TextBox 4454">
          <a:extLst>
            <a:ext uri="{FF2B5EF4-FFF2-40B4-BE49-F238E27FC236}">
              <a16:creationId xmlns:a16="http://schemas.microsoft.com/office/drawing/2014/main" id="{B1F74D2D-6041-4944-8CBC-5D33DB3C9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6" name="TextBox 4455">
          <a:extLst>
            <a:ext uri="{FF2B5EF4-FFF2-40B4-BE49-F238E27FC236}">
              <a16:creationId xmlns:a16="http://schemas.microsoft.com/office/drawing/2014/main" id="{F5D4BECE-2104-444B-9ACF-429BF0BB3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7" name="TextBox 4456">
          <a:extLst>
            <a:ext uri="{FF2B5EF4-FFF2-40B4-BE49-F238E27FC236}">
              <a16:creationId xmlns:a16="http://schemas.microsoft.com/office/drawing/2014/main" id="{C12DDAD4-B7A0-419D-B951-5A4711F963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8" name="TextBox 4457">
          <a:extLst>
            <a:ext uri="{FF2B5EF4-FFF2-40B4-BE49-F238E27FC236}">
              <a16:creationId xmlns:a16="http://schemas.microsoft.com/office/drawing/2014/main" id="{44E612E7-083A-4D07-A416-129673F6C9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9" name="TextBox 4458">
          <a:extLst>
            <a:ext uri="{FF2B5EF4-FFF2-40B4-BE49-F238E27FC236}">
              <a16:creationId xmlns:a16="http://schemas.microsoft.com/office/drawing/2014/main" id="{9D3DF324-3F5D-42BF-AEDC-F2D10B374C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0" name="TextBox 4459">
          <a:extLst>
            <a:ext uri="{FF2B5EF4-FFF2-40B4-BE49-F238E27FC236}">
              <a16:creationId xmlns:a16="http://schemas.microsoft.com/office/drawing/2014/main" id="{B74EAA2B-0446-494A-A996-08E194B274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1" name="TextBox 4460">
          <a:extLst>
            <a:ext uri="{FF2B5EF4-FFF2-40B4-BE49-F238E27FC236}">
              <a16:creationId xmlns:a16="http://schemas.microsoft.com/office/drawing/2014/main" id="{A6ADE518-7001-46BB-BFD6-54FEEDA93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2" name="TextBox 4461">
          <a:extLst>
            <a:ext uri="{FF2B5EF4-FFF2-40B4-BE49-F238E27FC236}">
              <a16:creationId xmlns:a16="http://schemas.microsoft.com/office/drawing/2014/main" id="{37AE9EB8-866E-4AF2-8A6F-5786E69926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3" name="TextBox 4462">
          <a:extLst>
            <a:ext uri="{FF2B5EF4-FFF2-40B4-BE49-F238E27FC236}">
              <a16:creationId xmlns:a16="http://schemas.microsoft.com/office/drawing/2014/main" id="{6A04E110-9FBA-4F1A-8237-079D4BE1F5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4" name="TextBox 4463">
          <a:extLst>
            <a:ext uri="{FF2B5EF4-FFF2-40B4-BE49-F238E27FC236}">
              <a16:creationId xmlns:a16="http://schemas.microsoft.com/office/drawing/2014/main" id="{C4CD39B7-7ED5-4BBF-98B4-D6EC7201BF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5" name="TextBox 4464">
          <a:extLst>
            <a:ext uri="{FF2B5EF4-FFF2-40B4-BE49-F238E27FC236}">
              <a16:creationId xmlns:a16="http://schemas.microsoft.com/office/drawing/2014/main" id="{4411D6F0-F515-4958-AF3C-E6D67FD8E1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6" name="TextBox 4465">
          <a:extLst>
            <a:ext uri="{FF2B5EF4-FFF2-40B4-BE49-F238E27FC236}">
              <a16:creationId xmlns:a16="http://schemas.microsoft.com/office/drawing/2014/main" id="{26A2106B-E1AE-48EB-8D80-4F937821D8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7" name="TextBox 4466">
          <a:extLst>
            <a:ext uri="{FF2B5EF4-FFF2-40B4-BE49-F238E27FC236}">
              <a16:creationId xmlns:a16="http://schemas.microsoft.com/office/drawing/2014/main" id="{E84508AB-528B-4BA8-BC52-EDE9F6B843C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8" name="TextBox 4467">
          <a:extLst>
            <a:ext uri="{FF2B5EF4-FFF2-40B4-BE49-F238E27FC236}">
              <a16:creationId xmlns:a16="http://schemas.microsoft.com/office/drawing/2014/main" id="{6A8693AA-12DE-444E-8362-8B3D19AE47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9" name="TextBox 4468">
          <a:extLst>
            <a:ext uri="{FF2B5EF4-FFF2-40B4-BE49-F238E27FC236}">
              <a16:creationId xmlns:a16="http://schemas.microsoft.com/office/drawing/2014/main" id="{E340407B-D983-4479-9715-643DD63064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0" name="TextBox 4469">
          <a:extLst>
            <a:ext uri="{FF2B5EF4-FFF2-40B4-BE49-F238E27FC236}">
              <a16:creationId xmlns:a16="http://schemas.microsoft.com/office/drawing/2014/main" id="{6D5E677E-939F-4FB0-99D5-DE18273B09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1" name="TextBox 4470">
          <a:extLst>
            <a:ext uri="{FF2B5EF4-FFF2-40B4-BE49-F238E27FC236}">
              <a16:creationId xmlns:a16="http://schemas.microsoft.com/office/drawing/2014/main" id="{4087F3AD-D94A-4B31-A63C-F571B86E9C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2" name="TextBox 4471">
          <a:extLst>
            <a:ext uri="{FF2B5EF4-FFF2-40B4-BE49-F238E27FC236}">
              <a16:creationId xmlns:a16="http://schemas.microsoft.com/office/drawing/2014/main" id="{3FCCB7A5-7027-42BA-B99D-89B4024707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3" name="TextBox 4472">
          <a:extLst>
            <a:ext uri="{FF2B5EF4-FFF2-40B4-BE49-F238E27FC236}">
              <a16:creationId xmlns:a16="http://schemas.microsoft.com/office/drawing/2014/main" id="{5FEECD46-7484-407B-A246-2BE27D16D9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4" name="TextBox 4473">
          <a:extLst>
            <a:ext uri="{FF2B5EF4-FFF2-40B4-BE49-F238E27FC236}">
              <a16:creationId xmlns:a16="http://schemas.microsoft.com/office/drawing/2014/main" id="{15E63458-979E-4EC9-803C-3A770F215F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5" name="TextBox 4474">
          <a:extLst>
            <a:ext uri="{FF2B5EF4-FFF2-40B4-BE49-F238E27FC236}">
              <a16:creationId xmlns:a16="http://schemas.microsoft.com/office/drawing/2014/main" id="{A9120B03-DD56-4F08-8996-4586DE380C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6" name="TextBox 4475">
          <a:extLst>
            <a:ext uri="{FF2B5EF4-FFF2-40B4-BE49-F238E27FC236}">
              <a16:creationId xmlns:a16="http://schemas.microsoft.com/office/drawing/2014/main" id="{BFDEDE2A-0655-485F-999A-D05A34F7C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7" name="TextBox 4476">
          <a:extLst>
            <a:ext uri="{FF2B5EF4-FFF2-40B4-BE49-F238E27FC236}">
              <a16:creationId xmlns:a16="http://schemas.microsoft.com/office/drawing/2014/main" id="{1130CB8F-7558-4D0F-8F5B-995B7113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8" name="TextBox 4477">
          <a:extLst>
            <a:ext uri="{FF2B5EF4-FFF2-40B4-BE49-F238E27FC236}">
              <a16:creationId xmlns:a16="http://schemas.microsoft.com/office/drawing/2014/main" id="{75B8F61F-31FC-4408-B219-A0F80AB65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9" name="TextBox 4478">
          <a:extLst>
            <a:ext uri="{FF2B5EF4-FFF2-40B4-BE49-F238E27FC236}">
              <a16:creationId xmlns:a16="http://schemas.microsoft.com/office/drawing/2014/main" id="{23FD7E10-0860-4745-BA3B-1C850A531B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0" name="TextBox 4479">
          <a:extLst>
            <a:ext uri="{FF2B5EF4-FFF2-40B4-BE49-F238E27FC236}">
              <a16:creationId xmlns:a16="http://schemas.microsoft.com/office/drawing/2014/main" id="{D7452813-D303-4C42-9531-2AFEA44F6A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1" name="TextBox 4480">
          <a:extLst>
            <a:ext uri="{FF2B5EF4-FFF2-40B4-BE49-F238E27FC236}">
              <a16:creationId xmlns:a16="http://schemas.microsoft.com/office/drawing/2014/main" id="{229FFCB5-8DF2-42D4-B4D2-418EF24DFD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2" name="TextBox 4481">
          <a:extLst>
            <a:ext uri="{FF2B5EF4-FFF2-40B4-BE49-F238E27FC236}">
              <a16:creationId xmlns:a16="http://schemas.microsoft.com/office/drawing/2014/main" id="{F85EB6DD-38CA-485F-A19C-73E0C722C7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3" name="TextBox 4482">
          <a:extLst>
            <a:ext uri="{FF2B5EF4-FFF2-40B4-BE49-F238E27FC236}">
              <a16:creationId xmlns:a16="http://schemas.microsoft.com/office/drawing/2014/main" id="{60F055CE-530A-4FFE-8670-2B8B4BFDE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4" name="TextBox 4483">
          <a:extLst>
            <a:ext uri="{FF2B5EF4-FFF2-40B4-BE49-F238E27FC236}">
              <a16:creationId xmlns:a16="http://schemas.microsoft.com/office/drawing/2014/main" id="{3D6D6D7B-4ACE-4E05-9F20-AC3C329D27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5" name="TextBox 4484">
          <a:extLst>
            <a:ext uri="{FF2B5EF4-FFF2-40B4-BE49-F238E27FC236}">
              <a16:creationId xmlns:a16="http://schemas.microsoft.com/office/drawing/2014/main" id="{0876EB6B-A06F-4BBA-AF04-EB0D52ACE7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6" name="TextBox 4485">
          <a:extLst>
            <a:ext uri="{FF2B5EF4-FFF2-40B4-BE49-F238E27FC236}">
              <a16:creationId xmlns:a16="http://schemas.microsoft.com/office/drawing/2014/main" id="{01925651-C00E-4709-A854-FA01E083AF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7" name="TextBox 4486">
          <a:extLst>
            <a:ext uri="{FF2B5EF4-FFF2-40B4-BE49-F238E27FC236}">
              <a16:creationId xmlns:a16="http://schemas.microsoft.com/office/drawing/2014/main" id="{D57916E7-D2B4-4583-A522-B9E64534C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8" name="TextBox 4487">
          <a:extLst>
            <a:ext uri="{FF2B5EF4-FFF2-40B4-BE49-F238E27FC236}">
              <a16:creationId xmlns:a16="http://schemas.microsoft.com/office/drawing/2014/main" id="{68BD07AF-065B-4D22-A5FC-6408E34628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9" name="TextBox 4488">
          <a:extLst>
            <a:ext uri="{FF2B5EF4-FFF2-40B4-BE49-F238E27FC236}">
              <a16:creationId xmlns:a16="http://schemas.microsoft.com/office/drawing/2014/main" id="{E4D41BE3-C5C8-42E7-A556-B327553346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0" name="TextBox 4489">
          <a:extLst>
            <a:ext uri="{FF2B5EF4-FFF2-40B4-BE49-F238E27FC236}">
              <a16:creationId xmlns:a16="http://schemas.microsoft.com/office/drawing/2014/main" id="{DB5CE32C-CE5B-4A14-AEAD-006FEECE3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1" name="TextBox 4490">
          <a:extLst>
            <a:ext uri="{FF2B5EF4-FFF2-40B4-BE49-F238E27FC236}">
              <a16:creationId xmlns:a16="http://schemas.microsoft.com/office/drawing/2014/main" id="{8892C5C0-9ACC-481D-AFC4-9E677A65D0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2" name="TextBox 4491">
          <a:extLst>
            <a:ext uri="{FF2B5EF4-FFF2-40B4-BE49-F238E27FC236}">
              <a16:creationId xmlns:a16="http://schemas.microsoft.com/office/drawing/2014/main" id="{ABA5223E-073D-4549-89A3-150548643E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3" name="TextBox 4492">
          <a:extLst>
            <a:ext uri="{FF2B5EF4-FFF2-40B4-BE49-F238E27FC236}">
              <a16:creationId xmlns:a16="http://schemas.microsoft.com/office/drawing/2014/main" id="{263A0ECD-D2BD-4171-933D-794CAC6E4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4" name="TextBox 4493">
          <a:extLst>
            <a:ext uri="{FF2B5EF4-FFF2-40B4-BE49-F238E27FC236}">
              <a16:creationId xmlns:a16="http://schemas.microsoft.com/office/drawing/2014/main" id="{F36202C9-4AC0-41B9-A5F4-73DE5C3B1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5" name="TextBox 4494">
          <a:extLst>
            <a:ext uri="{FF2B5EF4-FFF2-40B4-BE49-F238E27FC236}">
              <a16:creationId xmlns:a16="http://schemas.microsoft.com/office/drawing/2014/main" id="{8B2E3D66-5DD8-449D-87E7-E74CF41F2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6" name="TextBox 4495">
          <a:extLst>
            <a:ext uri="{FF2B5EF4-FFF2-40B4-BE49-F238E27FC236}">
              <a16:creationId xmlns:a16="http://schemas.microsoft.com/office/drawing/2014/main" id="{7C0908F8-1CB5-4082-85C0-762C43F73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7" name="TextBox 4496">
          <a:extLst>
            <a:ext uri="{FF2B5EF4-FFF2-40B4-BE49-F238E27FC236}">
              <a16:creationId xmlns:a16="http://schemas.microsoft.com/office/drawing/2014/main" id="{C0F1FBE5-AD2B-4411-9C4C-CAC4A4AF85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8" name="TextBox 4497">
          <a:extLst>
            <a:ext uri="{FF2B5EF4-FFF2-40B4-BE49-F238E27FC236}">
              <a16:creationId xmlns:a16="http://schemas.microsoft.com/office/drawing/2014/main" id="{446A3801-41CF-4A5F-BE89-6199068D89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9" name="TextBox 4498">
          <a:extLst>
            <a:ext uri="{FF2B5EF4-FFF2-40B4-BE49-F238E27FC236}">
              <a16:creationId xmlns:a16="http://schemas.microsoft.com/office/drawing/2014/main" id="{6BE47E50-A72F-4124-BEF3-9AE4EC3F0E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0" name="TextBox 4499">
          <a:extLst>
            <a:ext uri="{FF2B5EF4-FFF2-40B4-BE49-F238E27FC236}">
              <a16:creationId xmlns:a16="http://schemas.microsoft.com/office/drawing/2014/main" id="{B1D20BF3-6756-4C5D-B4DE-DD74ECB326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1" name="TextBox 4500">
          <a:extLst>
            <a:ext uri="{FF2B5EF4-FFF2-40B4-BE49-F238E27FC236}">
              <a16:creationId xmlns:a16="http://schemas.microsoft.com/office/drawing/2014/main" id="{DF9CB31C-6755-4423-8C79-FA68613EB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2" name="TextBox 4501">
          <a:extLst>
            <a:ext uri="{FF2B5EF4-FFF2-40B4-BE49-F238E27FC236}">
              <a16:creationId xmlns:a16="http://schemas.microsoft.com/office/drawing/2014/main" id="{BF82628A-2B06-4D22-B727-81CA1ECD5C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3" name="TextBox 4502">
          <a:extLst>
            <a:ext uri="{FF2B5EF4-FFF2-40B4-BE49-F238E27FC236}">
              <a16:creationId xmlns:a16="http://schemas.microsoft.com/office/drawing/2014/main" id="{C27DC074-5FA9-4EF3-9C07-F8EAB4BBE8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4" name="TextBox 4503">
          <a:extLst>
            <a:ext uri="{FF2B5EF4-FFF2-40B4-BE49-F238E27FC236}">
              <a16:creationId xmlns:a16="http://schemas.microsoft.com/office/drawing/2014/main" id="{8798E031-3430-4F44-9D47-451DCCA5D0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5" name="TextBox 4504">
          <a:extLst>
            <a:ext uri="{FF2B5EF4-FFF2-40B4-BE49-F238E27FC236}">
              <a16:creationId xmlns:a16="http://schemas.microsoft.com/office/drawing/2014/main" id="{85F33FDC-16CB-49B1-B234-F9BA1EE5C3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6" name="TextBox 4505">
          <a:extLst>
            <a:ext uri="{FF2B5EF4-FFF2-40B4-BE49-F238E27FC236}">
              <a16:creationId xmlns:a16="http://schemas.microsoft.com/office/drawing/2014/main" id="{702689C2-1A08-4C1A-8B73-9E35B9785F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7" name="TextBox 4506">
          <a:extLst>
            <a:ext uri="{FF2B5EF4-FFF2-40B4-BE49-F238E27FC236}">
              <a16:creationId xmlns:a16="http://schemas.microsoft.com/office/drawing/2014/main" id="{D5815E5A-CE11-4947-8486-26E38D4E01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8" name="TextBox 4507">
          <a:extLst>
            <a:ext uri="{FF2B5EF4-FFF2-40B4-BE49-F238E27FC236}">
              <a16:creationId xmlns:a16="http://schemas.microsoft.com/office/drawing/2014/main" id="{892E342D-3278-447C-BE2F-BBD23C5BE8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9" name="TextBox 4508">
          <a:extLst>
            <a:ext uri="{FF2B5EF4-FFF2-40B4-BE49-F238E27FC236}">
              <a16:creationId xmlns:a16="http://schemas.microsoft.com/office/drawing/2014/main" id="{3525124F-B221-4939-8E64-28233018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0" name="TextBox 4509">
          <a:extLst>
            <a:ext uri="{FF2B5EF4-FFF2-40B4-BE49-F238E27FC236}">
              <a16:creationId xmlns:a16="http://schemas.microsoft.com/office/drawing/2014/main" id="{018C2863-62DA-4CF4-82F8-9AF579DBC5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1" name="TextBox 4510">
          <a:extLst>
            <a:ext uri="{FF2B5EF4-FFF2-40B4-BE49-F238E27FC236}">
              <a16:creationId xmlns:a16="http://schemas.microsoft.com/office/drawing/2014/main" id="{46793020-4B54-435A-83CE-86313B715C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2" name="TextBox 4511">
          <a:extLst>
            <a:ext uri="{FF2B5EF4-FFF2-40B4-BE49-F238E27FC236}">
              <a16:creationId xmlns:a16="http://schemas.microsoft.com/office/drawing/2014/main" id="{BB497A74-4B42-465F-9357-9B9BA62BD5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3" name="TextBox 4512">
          <a:extLst>
            <a:ext uri="{FF2B5EF4-FFF2-40B4-BE49-F238E27FC236}">
              <a16:creationId xmlns:a16="http://schemas.microsoft.com/office/drawing/2014/main" id="{051AFD34-3B8B-4DB9-AFF2-01BF534A5A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4" name="TextBox 4513">
          <a:extLst>
            <a:ext uri="{FF2B5EF4-FFF2-40B4-BE49-F238E27FC236}">
              <a16:creationId xmlns:a16="http://schemas.microsoft.com/office/drawing/2014/main" id="{F5438752-7844-4E9D-AF12-62CE4360D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5" name="TextBox 4514">
          <a:extLst>
            <a:ext uri="{FF2B5EF4-FFF2-40B4-BE49-F238E27FC236}">
              <a16:creationId xmlns:a16="http://schemas.microsoft.com/office/drawing/2014/main" id="{C58E9642-18F6-4966-BCE4-6399DF291E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6" name="TextBox 4515">
          <a:extLst>
            <a:ext uri="{FF2B5EF4-FFF2-40B4-BE49-F238E27FC236}">
              <a16:creationId xmlns:a16="http://schemas.microsoft.com/office/drawing/2014/main" id="{625A891E-EEB2-46FE-A7AF-98333B5070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7" name="TextBox 4516">
          <a:extLst>
            <a:ext uri="{FF2B5EF4-FFF2-40B4-BE49-F238E27FC236}">
              <a16:creationId xmlns:a16="http://schemas.microsoft.com/office/drawing/2014/main" id="{8AD0292E-928B-486C-A4E4-FACF3E769D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8" name="TextBox 4517">
          <a:extLst>
            <a:ext uri="{FF2B5EF4-FFF2-40B4-BE49-F238E27FC236}">
              <a16:creationId xmlns:a16="http://schemas.microsoft.com/office/drawing/2014/main" id="{4260E5F5-1A83-4BE5-B528-2C1DD97B1E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9" name="TextBox 4518">
          <a:extLst>
            <a:ext uri="{FF2B5EF4-FFF2-40B4-BE49-F238E27FC236}">
              <a16:creationId xmlns:a16="http://schemas.microsoft.com/office/drawing/2014/main" id="{8192F2B0-D8CF-4084-8C1B-F2968A1CD3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0" name="TextBox 4519">
          <a:extLst>
            <a:ext uri="{FF2B5EF4-FFF2-40B4-BE49-F238E27FC236}">
              <a16:creationId xmlns:a16="http://schemas.microsoft.com/office/drawing/2014/main" id="{302D038A-AA52-43F1-9B78-7EA480FE1F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1" name="TextBox 4520">
          <a:extLst>
            <a:ext uri="{FF2B5EF4-FFF2-40B4-BE49-F238E27FC236}">
              <a16:creationId xmlns:a16="http://schemas.microsoft.com/office/drawing/2014/main" id="{0EBDED7A-7CBC-4D64-9F2E-40CA1B989F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2" name="TextBox 4521">
          <a:extLst>
            <a:ext uri="{FF2B5EF4-FFF2-40B4-BE49-F238E27FC236}">
              <a16:creationId xmlns:a16="http://schemas.microsoft.com/office/drawing/2014/main" id="{8F6D9B8A-08F1-47AC-A09B-6F09A6AAEB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3" name="TextBox 4522">
          <a:extLst>
            <a:ext uri="{FF2B5EF4-FFF2-40B4-BE49-F238E27FC236}">
              <a16:creationId xmlns:a16="http://schemas.microsoft.com/office/drawing/2014/main" id="{14FD4D51-EBA1-417E-9904-CB23003484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4" name="TextBox 4523">
          <a:extLst>
            <a:ext uri="{FF2B5EF4-FFF2-40B4-BE49-F238E27FC236}">
              <a16:creationId xmlns:a16="http://schemas.microsoft.com/office/drawing/2014/main" id="{12F04F29-DAA8-4DF2-B334-0429527CAC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5" name="TextBox 4524">
          <a:extLst>
            <a:ext uri="{FF2B5EF4-FFF2-40B4-BE49-F238E27FC236}">
              <a16:creationId xmlns:a16="http://schemas.microsoft.com/office/drawing/2014/main" id="{0BB03A09-1E0C-48B2-B37F-9D9D2A61CC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6" name="TextBox 4525">
          <a:extLst>
            <a:ext uri="{FF2B5EF4-FFF2-40B4-BE49-F238E27FC236}">
              <a16:creationId xmlns:a16="http://schemas.microsoft.com/office/drawing/2014/main" id="{43B442EC-1B46-44E0-B976-148258D700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7" name="TextBox 4526">
          <a:extLst>
            <a:ext uri="{FF2B5EF4-FFF2-40B4-BE49-F238E27FC236}">
              <a16:creationId xmlns:a16="http://schemas.microsoft.com/office/drawing/2014/main" id="{69F97AA0-F207-42C2-A335-E10ABC35E2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8" name="TextBox 4527">
          <a:extLst>
            <a:ext uri="{FF2B5EF4-FFF2-40B4-BE49-F238E27FC236}">
              <a16:creationId xmlns:a16="http://schemas.microsoft.com/office/drawing/2014/main" id="{0631108C-3EE6-4E85-859B-A0FD78CB9A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9" name="TextBox 4528">
          <a:extLst>
            <a:ext uri="{FF2B5EF4-FFF2-40B4-BE49-F238E27FC236}">
              <a16:creationId xmlns:a16="http://schemas.microsoft.com/office/drawing/2014/main" id="{710F4645-4481-4AEA-8F26-914B65CFC5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0" name="TextBox 4529">
          <a:extLst>
            <a:ext uri="{FF2B5EF4-FFF2-40B4-BE49-F238E27FC236}">
              <a16:creationId xmlns:a16="http://schemas.microsoft.com/office/drawing/2014/main" id="{A66BF313-ACA6-4067-9134-F127B0FDEC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1" name="TextBox 4530">
          <a:extLst>
            <a:ext uri="{FF2B5EF4-FFF2-40B4-BE49-F238E27FC236}">
              <a16:creationId xmlns:a16="http://schemas.microsoft.com/office/drawing/2014/main" id="{4589C60C-4326-4857-AAE5-4087BEC67C0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2" name="TextBox 4531">
          <a:extLst>
            <a:ext uri="{FF2B5EF4-FFF2-40B4-BE49-F238E27FC236}">
              <a16:creationId xmlns:a16="http://schemas.microsoft.com/office/drawing/2014/main" id="{58F13329-7EFF-4DB0-B1BF-ED939886F3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3" name="TextBox 4532">
          <a:extLst>
            <a:ext uri="{FF2B5EF4-FFF2-40B4-BE49-F238E27FC236}">
              <a16:creationId xmlns:a16="http://schemas.microsoft.com/office/drawing/2014/main" id="{598D8086-5500-45A3-8FC5-3D9F3BA3E8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4" name="TextBox 4533">
          <a:extLst>
            <a:ext uri="{FF2B5EF4-FFF2-40B4-BE49-F238E27FC236}">
              <a16:creationId xmlns:a16="http://schemas.microsoft.com/office/drawing/2014/main" id="{37403A50-4B69-4249-9200-3E92829E51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5" name="TextBox 4534">
          <a:extLst>
            <a:ext uri="{FF2B5EF4-FFF2-40B4-BE49-F238E27FC236}">
              <a16:creationId xmlns:a16="http://schemas.microsoft.com/office/drawing/2014/main" id="{2DB383CC-10CB-41C0-967C-E2FA263AA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6" name="TextBox 4535">
          <a:extLst>
            <a:ext uri="{FF2B5EF4-FFF2-40B4-BE49-F238E27FC236}">
              <a16:creationId xmlns:a16="http://schemas.microsoft.com/office/drawing/2014/main" id="{94239945-7241-4D1A-ADF8-EAB213B9CB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7" name="TextBox 4536">
          <a:extLst>
            <a:ext uri="{FF2B5EF4-FFF2-40B4-BE49-F238E27FC236}">
              <a16:creationId xmlns:a16="http://schemas.microsoft.com/office/drawing/2014/main" id="{4C3E0E3E-D4DB-40D8-B7AF-00A5EA164C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8" name="TextBox 4537">
          <a:extLst>
            <a:ext uri="{FF2B5EF4-FFF2-40B4-BE49-F238E27FC236}">
              <a16:creationId xmlns:a16="http://schemas.microsoft.com/office/drawing/2014/main" id="{FDB768FC-9ECF-4232-A323-A91970DFF82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9" name="TextBox 4538">
          <a:extLst>
            <a:ext uri="{FF2B5EF4-FFF2-40B4-BE49-F238E27FC236}">
              <a16:creationId xmlns:a16="http://schemas.microsoft.com/office/drawing/2014/main" id="{3D5B2EF0-7313-488B-A64F-2692D6D10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0" name="TextBox 4539">
          <a:extLst>
            <a:ext uri="{FF2B5EF4-FFF2-40B4-BE49-F238E27FC236}">
              <a16:creationId xmlns:a16="http://schemas.microsoft.com/office/drawing/2014/main" id="{EBEEA5F0-DFCF-4846-98EF-643A73EC73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1" name="TextBox 4540">
          <a:extLst>
            <a:ext uri="{FF2B5EF4-FFF2-40B4-BE49-F238E27FC236}">
              <a16:creationId xmlns:a16="http://schemas.microsoft.com/office/drawing/2014/main" id="{ACDB8BB4-FB8F-45D1-A87D-D3DBDB0318D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2" name="TextBox 4541">
          <a:extLst>
            <a:ext uri="{FF2B5EF4-FFF2-40B4-BE49-F238E27FC236}">
              <a16:creationId xmlns:a16="http://schemas.microsoft.com/office/drawing/2014/main" id="{AA9DFECD-58D8-43D9-BC49-290F3ED942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3" name="TextBox 4542">
          <a:extLst>
            <a:ext uri="{FF2B5EF4-FFF2-40B4-BE49-F238E27FC236}">
              <a16:creationId xmlns:a16="http://schemas.microsoft.com/office/drawing/2014/main" id="{79009AB4-1764-41A3-A7C2-8279D892C4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4" name="TextBox 4543">
          <a:extLst>
            <a:ext uri="{FF2B5EF4-FFF2-40B4-BE49-F238E27FC236}">
              <a16:creationId xmlns:a16="http://schemas.microsoft.com/office/drawing/2014/main" id="{23EF8CDF-950A-4667-93CB-572A6D216A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5" name="TextBox 4544">
          <a:extLst>
            <a:ext uri="{FF2B5EF4-FFF2-40B4-BE49-F238E27FC236}">
              <a16:creationId xmlns:a16="http://schemas.microsoft.com/office/drawing/2014/main" id="{36421C14-C3E4-412A-A485-1F640567E1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6" name="TextBox 4545">
          <a:extLst>
            <a:ext uri="{FF2B5EF4-FFF2-40B4-BE49-F238E27FC236}">
              <a16:creationId xmlns:a16="http://schemas.microsoft.com/office/drawing/2014/main" id="{00C0DB4E-80DD-4CE1-915C-D9162B0A5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7" name="TextBox 4546">
          <a:extLst>
            <a:ext uri="{FF2B5EF4-FFF2-40B4-BE49-F238E27FC236}">
              <a16:creationId xmlns:a16="http://schemas.microsoft.com/office/drawing/2014/main" id="{9DDFA771-A33C-4117-AC02-67196CD8B6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8" name="TextBox 4547">
          <a:extLst>
            <a:ext uri="{FF2B5EF4-FFF2-40B4-BE49-F238E27FC236}">
              <a16:creationId xmlns:a16="http://schemas.microsoft.com/office/drawing/2014/main" id="{DAB98D43-EEC9-47F9-99B1-72F41AFF4F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9" name="TextBox 4548">
          <a:extLst>
            <a:ext uri="{FF2B5EF4-FFF2-40B4-BE49-F238E27FC236}">
              <a16:creationId xmlns:a16="http://schemas.microsoft.com/office/drawing/2014/main" id="{8C0658C8-4043-4BD7-BDCA-EF908EFD1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0" name="TextBox 4549">
          <a:extLst>
            <a:ext uri="{FF2B5EF4-FFF2-40B4-BE49-F238E27FC236}">
              <a16:creationId xmlns:a16="http://schemas.microsoft.com/office/drawing/2014/main" id="{3430E9D6-8A6F-485E-B5FA-307D02828D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1" name="TextBox 4550">
          <a:extLst>
            <a:ext uri="{FF2B5EF4-FFF2-40B4-BE49-F238E27FC236}">
              <a16:creationId xmlns:a16="http://schemas.microsoft.com/office/drawing/2014/main" id="{982DFA15-8BE3-4E78-82C4-A96DEE7AD2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2" name="TextBox 4551">
          <a:extLst>
            <a:ext uri="{FF2B5EF4-FFF2-40B4-BE49-F238E27FC236}">
              <a16:creationId xmlns:a16="http://schemas.microsoft.com/office/drawing/2014/main" id="{4323AEE3-8A1D-4C46-A560-E16D93A4C0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3" name="TextBox 4552">
          <a:extLst>
            <a:ext uri="{FF2B5EF4-FFF2-40B4-BE49-F238E27FC236}">
              <a16:creationId xmlns:a16="http://schemas.microsoft.com/office/drawing/2014/main" id="{62644C56-C15D-4C67-BF1D-BB089692F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4" name="TextBox 4553">
          <a:extLst>
            <a:ext uri="{FF2B5EF4-FFF2-40B4-BE49-F238E27FC236}">
              <a16:creationId xmlns:a16="http://schemas.microsoft.com/office/drawing/2014/main" id="{A114CFC8-D77A-4059-AB52-4EB5282B4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5" name="TextBox 4554">
          <a:extLst>
            <a:ext uri="{FF2B5EF4-FFF2-40B4-BE49-F238E27FC236}">
              <a16:creationId xmlns:a16="http://schemas.microsoft.com/office/drawing/2014/main" id="{E5E6EF8F-20FA-4207-892E-17238F45EF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6" name="TextBox 4555">
          <a:extLst>
            <a:ext uri="{FF2B5EF4-FFF2-40B4-BE49-F238E27FC236}">
              <a16:creationId xmlns:a16="http://schemas.microsoft.com/office/drawing/2014/main" id="{C1539ECA-FDDC-4376-B440-2F88618754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7" name="TextBox 4556">
          <a:extLst>
            <a:ext uri="{FF2B5EF4-FFF2-40B4-BE49-F238E27FC236}">
              <a16:creationId xmlns:a16="http://schemas.microsoft.com/office/drawing/2014/main" id="{604152F5-E493-4610-BF2F-88CFADC78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8" name="TextBox 4557">
          <a:extLst>
            <a:ext uri="{FF2B5EF4-FFF2-40B4-BE49-F238E27FC236}">
              <a16:creationId xmlns:a16="http://schemas.microsoft.com/office/drawing/2014/main" id="{A02AB218-DEC8-4415-B3D6-AFBAC227A4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9" name="TextBox 4558">
          <a:extLst>
            <a:ext uri="{FF2B5EF4-FFF2-40B4-BE49-F238E27FC236}">
              <a16:creationId xmlns:a16="http://schemas.microsoft.com/office/drawing/2014/main" id="{F9071AE8-6921-4CE1-8AB6-A1F3812729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0" name="TextBox 4559">
          <a:extLst>
            <a:ext uri="{FF2B5EF4-FFF2-40B4-BE49-F238E27FC236}">
              <a16:creationId xmlns:a16="http://schemas.microsoft.com/office/drawing/2014/main" id="{A3E098AE-EA6A-4D04-ABB5-258F4870DC1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1" name="TextBox 4560">
          <a:extLst>
            <a:ext uri="{FF2B5EF4-FFF2-40B4-BE49-F238E27FC236}">
              <a16:creationId xmlns:a16="http://schemas.microsoft.com/office/drawing/2014/main" id="{B3B0E52D-EE65-435F-9BB5-A92DD074EC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2" name="TextBox 4561">
          <a:extLst>
            <a:ext uri="{FF2B5EF4-FFF2-40B4-BE49-F238E27FC236}">
              <a16:creationId xmlns:a16="http://schemas.microsoft.com/office/drawing/2014/main" id="{8A3E31DF-B535-4F4F-AA2E-1F5C35E030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3" name="TextBox 4562">
          <a:extLst>
            <a:ext uri="{FF2B5EF4-FFF2-40B4-BE49-F238E27FC236}">
              <a16:creationId xmlns:a16="http://schemas.microsoft.com/office/drawing/2014/main" id="{CA4F1655-6CC3-4361-9DC9-2D58A7588D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4" name="TextBox 4563">
          <a:extLst>
            <a:ext uri="{FF2B5EF4-FFF2-40B4-BE49-F238E27FC236}">
              <a16:creationId xmlns:a16="http://schemas.microsoft.com/office/drawing/2014/main" id="{77ACE461-2D2F-43D2-8605-D1845DF67D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5" name="TextBox 4564">
          <a:extLst>
            <a:ext uri="{FF2B5EF4-FFF2-40B4-BE49-F238E27FC236}">
              <a16:creationId xmlns:a16="http://schemas.microsoft.com/office/drawing/2014/main" id="{F2A5CAE6-B0E4-4D34-95C5-8CC6EAE14B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6" name="TextBox 4565">
          <a:extLst>
            <a:ext uri="{FF2B5EF4-FFF2-40B4-BE49-F238E27FC236}">
              <a16:creationId xmlns:a16="http://schemas.microsoft.com/office/drawing/2014/main" id="{606B2ABE-FF2E-424B-925A-2A529F27C1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7" name="TextBox 4566">
          <a:extLst>
            <a:ext uri="{FF2B5EF4-FFF2-40B4-BE49-F238E27FC236}">
              <a16:creationId xmlns:a16="http://schemas.microsoft.com/office/drawing/2014/main" id="{E1727E63-2A61-479D-BD1B-46EB1FD5E9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8" name="TextBox 4567">
          <a:extLst>
            <a:ext uri="{FF2B5EF4-FFF2-40B4-BE49-F238E27FC236}">
              <a16:creationId xmlns:a16="http://schemas.microsoft.com/office/drawing/2014/main" id="{AFD468FE-CE5D-4D21-8ED4-C8EC276CE6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9" name="TextBox 4568">
          <a:extLst>
            <a:ext uri="{FF2B5EF4-FFF2-40B4-BE49-F238E27FC236}">
              <a16:creationId xmlns:a16="http://schemas.microsoft.com/office/drawing/2014/main" id="{931DA5CD-DE89-40E4-92E6-026E1998ED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0" name="TextBox 4569">
          <a:extLst>
            <a:ext uri="{FF2B5EF4-FFF2-40B4-BE49-F238E27FC236}">
              <a16:creationId xmlns:a16="http://schemas.microsoft.com/office/drawing/2014/main" id="{57B70BA1-CE2E-446F-BCE9-06528F377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1" name="TextBox 4570">
          <a:extLst>
            <a:ext uri="{FF2B5EF4-FFF2-40B4-BE49-F238E27FC236}">
              <a16:creationId xmlns:a16="http://schemas.microsoft.com/office/drawing/2014/main" id="{1BD1C3F1-5156-45F2-9CE6-9A7D86BD44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2" name="TextBox 4571">
          <a:extLst>
            <a:ext uri="{FF2B5EF4-FFF2-40B4-BE49-F238E27FC236}">
              <a16:creationId xmlns:a16="http://schemas.microsoft.com/office/drawing/2014/main" id="{282BD48A-54FF-4DC3-B118-FC2E6870DB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3" name="TextBox 4572">
          <a:extLst>
            <a:ext uri="{FF2B5EF4-FFF2-40B4-BE49-F238E27FC236}">
              <a16:creationId xmlns:a16="http://schemas.microsoft.com/office/drawing/2014/main" id="{60F85A0B-DEE1-4284-A8A0-F6F30FCA3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4" name="TextBox 4573">
          <a:extLst>
            <a:ext uri="{FF2B5EF4-FFF2-40B4-BE49-F238E27FC236}">
              <a16:creationId xmlns:a16="http://schemas.microsoft.com/office/drawing/2014/main" id="{312B8D0C-DE3C-4B6E-B60D-421E3FE6C9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5" name="TextBox 4574">
          <a:extLst>
            <a:ext uri="{FF2B5EF4-FFF2-40B4-BE49-F238E27FC236}">
              <a16:creationId xmlns:a16="http://schemas.microsoft.com/office/drawing/2014/main" id="{6922ECFB-07A6-48AE-9EC4-92A6481D0C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6" name="TextBox 4575">
          <a:extLst>
            <a:ext uri="{FF2B5EF4-FFF2-40B4-BE49-F238E27FC236}">
              <a16:creationId xmlns:a16="http://schemas.microsoft.com/office/drawing/2014/main" id="{BF67EC08-5771-44AC-A1B0-3F6DD9156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7" name="TextBox 4576">
          <a:extLst>
            <a:ext uri="{FF2B5EF4-FFF2-40B4-BE49-F238E27FC236}">
              <a16:creationId xmlns:a16="http://schemas.microsoft.com/office/drawing/2014/main" id="{88C134BB-9134-464B-A205-18B3CAFFEA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8" name="TextBox 4577">
          <a:extLst>
            <a:ext uri="{FF2B5EF4-FFF2-40B4-BE49-F238E27FC236}">
              <a16:creationId xmlns:a16="http://schemas.microsoft.com/office/drawing/2014/main" id="{C9C5D11E-0059-4410-9500-BDCC6329F6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9" name="TextBox 4578">
          <a:extLst>
            <a:ext uri="{FF2B5EF4-FFF2-40B4-BE49-F238E27FC236}">
              <a16:creationId xmlns:a16="http://schemas.microsoft.com/office/drawing/2014/main" id="{66E2F23F-77FE-44F8-B908-31767A7130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0" name="TextBox 4579">
          <a:extLst>
            <a:ext uri="{FF2B5EF4-FFF2-40B4-BE49-F238E27FC236}">
              <a16:creationId xmlns:a16="http://schemas.microsoft.com/office/drawing/2014/main" id="{A0F99D6B-FAC7-435D-BE19-914536AAD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1" name="TextBox 4580">
          <a:extLst>
            <a:ext uri="{FF2B5EF4-FFF2-40B4-BE49-F238E27FC236}">
              <a16:creationId xmlns:a16="http://schemas.microsoft.com/office/drawing/2014/main" id="{5CB734C1-6FC1-49BA-8F63-DB11E25CA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2" name="TextBox 4581">
          <a:extLst>
            <a:ext uri="{FF2B5EF4-FFF2-40B4-BE49-F238E27FC236}">
              <a16:creationId xmlns:a16="http://schemas.microsoft.com/office/drawing/2014/main" id="{7644D382-B4F8-446C-8AE2-B5742EFA71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3" name="TextBox 4582">
          <a:extLst>
            <a:ext uri="{FF2B5EF4-FFF2-40B4-BE49-F238E27FC236}">
              <a16:creationId xmlns:a16="http://schemas.microsoft.com/office/drawing/2014/main" id="{B222720B-6E98-4AB3-8BB4-A51C823115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4" name="TextBox 4583">
          <a:extLst>
            <a:ext uri="{FF2B5EF4-FFF2-40B4-BE49-F238E27FC236}">
              <a16:creationId xmlns:a16="http://schemas.microsoft.com/office/drawing/2014/main" id="{61CDCAC7-D997-435D-AF44-9DFF355CA3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5" name="TextBox 4584">
          <a:extLst>
            <a:ext uri="{FF2B5EF4-FFF2-40B4-BE49-F238E27FC236}">
              <a16:creationId xmlns:a16="http://schemas.microsoft.com/office/drawing/2014/main" id="{8EDA5375-2628-406D-96C2-D5E44D1D4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6" name="TextBox 4585">
          <a:extLst>
            <a:ext uri="{FF2B5EF4-FFF2-40B4-BE49-F238E27FC236}">
              <a16:creationId xmlns:a16="http://schemas.microsoft.com/office/drawing/2014/main" id="{EA0DDF0E-528A-4A5F-8678-FFA8A4910A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7" name="TextBox 4586">
          <a:extLst>
            <a:ext uri="{FF2B5EF4-FFF2-40B4-BE49-F238E27FC236}">
              <a16:creationId xmlns:a16="http://schemas.microsoft.com/office/drawing/2014/main" id="{161BCE82-6E31-46D7-BC59-4A99247FD8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8" name="TextBox 4587">
          <a:extLst>
            <a:ext uri="{FF2B5EF4-FFF2-40B4-BE49-F238E27FC236}">
              <a16:creationId xmlns:a16="http://schemas.microsoft.com/office/drawing/2014/main" id="{40E52EBC-812E-4D43-991D-77F2DA4933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9" name="TextBox 4588">
          <a:extLst>
            <a:ext uri="{FF2B5EF4-FFF2-40B4-BE49-F238E27FC236}">
              <a16:creationId xmlns:a16="http://schemas.microsoft.com/office/drawing/2014/main" id="{28FED551-7DF3-4371-9090-58358EBCDB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0" name="TextBox 4589">
          <a:extLst>
            <a:ext uri="{FF2B5EF4-FFF2-40B4-BE49-F238E27FC236}">
              <a16:creationId xmlns:a16="http://schemas.microsoft.com/office/drawing/2014/main" id="{C33EE830-EB14-4CDC-94E9-793D815CA9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1" name="TextBox 4590">
          <a:extLst>
            <a:ext uri="{FF2B5EF4-FFF2-40B4-BE49-F238E27FC236}">
              <a16:creationId xmlns:a16="http://schemas.microsoft.com/office/drawing/2014/main" id="{DE4484DC-01EC-4AB1-A9AA-142EC62506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2" name="TextBox 4591">
          <a:extLst>
            <a:ext uri="{FF2B5EF4-FFF2-40B4-BE49-F238E27FC236}">
              <a16:creationId xmlns:a16="http://schemas.microsoft.com/office/drawing/2014/main" id="{4F312D92-D610-42CB-9F8A-BCE3F35877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3" name="TextBox 4592">
          <a:extLst>
            <a:ext uri="{FF2B5EF4-FFF2-40B4-BE49-F238E27FC236}">
              <a16:creationId xmlns:a16="http://schemas.microsoft.com/office/drawing/2014/main" id="{6866723C-A7DF-47E0-9567-468A226BA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4" name="TextBox 4593">
          <a:extLst>
            <a:ext uri="{FF2B5EF4-FFF2-40B4-BE49-F238E27FC236}">
              <a16:creationId xmlns:a16="http://schemas.microsoft.com/office/drawing/2014/main" id="{519CB5F3-5431-485D-94D3-0F3E749F02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5" name="TextBox 4594">
          <a:extLst>
            <a:ext uri="{FF2B5EF4-FFF2-40B4-BE49-F238E27FC236}">
              <a16:creationId xmlns:a16="http://schemas.microsoft.com/office/drawing/2014/main" id="{99542B50-CD1F-495B-A3C6-5C1AD1AC7A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6" name="TextBox 4595">
          <a:extLst>
            <a:ext uri="{FF2B5EF4-FFF2-40B4-BE49-F238E27FC236}">
              <a16:creationId xmlns:a16="http://schemas.microsoft.com/office/drawing/2014/main" id="{7D6CCAC8-CE93-4DB7-9640-19E245BB4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7" name="TextBox 4596">
          <a:extLst>
            <a:ext uri="{FF2B5EF4-FFF2-40B4-BE49-F238E27FC236}">
              <a16:creationId xmlns:a16="http://schemas.microsoft.com/office/drawing/2014/main" id="{691EA514-16A4-4408-ADAC-1C619AE602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8" name="TextBox 4597">
          <a:extLst>
            <a:ext uri="{FF2B5EF4-FFF2-40B4-BE49-F238E27FC236}">
              <a16:creationId xmlns:a16="http://schemas.microsoft.com/office/drawing/2014/main" id="{616398E3-BF3A-4DFF-A519-CE29ADFA3A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9" name="TextBox 4598">
          <a:extLst>
            <a:ext uri="{FF2B5EF4-FFF2-40B4-BE49-F238E27FC236}">
              <a16:creationId xmlns:a16="http://schemas.microsoft.com/office/drawing/2014/main" id="{62A787DD-3222-403A-B4A9-A8323383E4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0" name="TextBox 4599">
          <a:extLst>
            <a:ext uri="{FF2B5EF4-FFF2-40B4-BE49-F238E27FC236}">
              <a16:creationId xmlns:a16="http://schemas.microsoft.com/office/drawing/2014/main" id="{88E1CD72-F4F6-454F-BC1A-BEAFD7A7FD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1" name="TextBox 4600">
          <a:extLst>
            <a:ext uri="{FF2B5EF4-FFF2-40B4-BE49-F238E27FC236}">
              <a16:creationId xmlns:a16="http://schemas.microsoft.com/office/drawing/2014/main" id="{6B2FBD8F-7FE9-4BAC-BE6C-9FFB46CB11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2" name="TextBox 4601">
          <a:extLst>
            <a:ext uri="{FF2B5EF4-FFF2-40B4-BE49-F238E27FC236}">
              <a16:creationId xmlns:a16="http://schemas.microsoft.com/office/drawing/2014/main" id="{FBCF6E8D-7554-414D-B3D9-6580B38698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3" name="TextBox 4602">
          <a:extLst>
            <a:ext uri="{FF2B5EF4-FFF2-40B4-BE49-F238E27FC236}">
              <a16:creationId xmlns:a16="http://schemas.microsoft.com/office/drawing/2014/main" id="{248E9881-C9C2-4845-BD90-0A2F2EB602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4" name="TextBox 4603">
          <a:extLst>
            <a:ext uri="{FF2B5EF4-FFF2-40B4-BE49-F238E27FC236}">
              <a16:creationId xmlns:a16="http://schemas.microsoft.com/office/drawing/2014/main" id="{478527CA-6818-4DEE-B629-E30B39FED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5" name="TextBox 4604">
          <a:extLst>
            <a:ext uri="{FF2B5EF4-FFF2-40B4-BE49-F238E27FC236}">
              <a16:creationId xmlns:a16="http://schemas.microsoft.com/office/drawing/2014/main" id="{16034DF0-8EC1-400A-9BE5-110443D518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6" name="TextBox 4605">
          <a:extLst>
            <a:ext uri="{FF2B5EF4-FFF2-40B4-BE49-F238E27FC236}">
              <a16:creationId xmlns:a16="http://schemas.microsoft.com/office/drawing/2014/main" id="{E7410051-F6C3-44F7-944A-4070B1A062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7" name="TextBox 4606">
          <a:extLst>
            <a:ext uri="{FF2B5EF4-FFF2-40B4-BE49-F238E27FC236}">
              <a16:creationId xmlns:a16="http://schemas.microsoft.com/office/drawing/2014/main" id="{B0860E82-A2C9-435D-9794-714E9492A7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8" name="TextBox 4607">
          <a:extLst>
            <a:ext uri="{FF2B5EF4-FFF2-40B4-BE49-F238E27FC236}">
              <a16:creationId xmlns:a16="http://schemas.microsoft.com/office/drawing/2014/main" id="{BE25F0B5-7D28-4FF4-AFD1-07A880D428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9" name="TextBox 4608">
          <a:extLst>
            <a:ext uri="{FF2B5EF4-FFF2-40B4-BE49-F238E27FC236}">
              <a16:creationId xmlns:a16="http://schemas.microsoft.com/office/drawing/2014/main" id="{6600A996-69AA-4098-B7F0-0ACE59CA1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0" name="TextBox 4609">
          <a:extLst>
            <a:ext uri="{FF2B5EF4-FFF2-40B4-BE49-F238E27FC236}">
              <a16:creationId xmlns:a16="http://schemas.microsoft.com/office/drawing/2014/main" id="{28A1B6DF-5921-497B-88E9-1F683C2DC1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1" name="TextBox 4610">
          <a:extLst>
            <a:ext uri="{FF2B5EF4-FFF2-40B4-BE49-F238E27FC236}">
              <a16:creationId xmlns:a16="http://schemas.microsoft.com/office/drawing/2014/main" id="{15EC8954-178F-4A23-B041-C7785EE28F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2" name="TextBox 4611">
          <a:extLst>
            <a:ext uri="{FF2B5EF4-FFF2-40B4-BE49-F238E27FC236}">
              <a16:creationId xmlns:a16="http://schemas.microsoft.com/office/drawing/2014/main" id="{40BE5D26-1478-4A97-99E5-04A3B7241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3" name="TextBox 4612">
          <a:extLst>
            <a:ext uri="{FF2B5EF4-FFF2-40B4-BE49-F238E27FC236}">
              <a16:creationId xmlns:a16="http://schemas.microsoft.com/office/drawing/2014/main" id="{C02C702E-F2A9-4CCB-9E00-EF468E6D79C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4" name="TextBox 4613">
          <a:extLst>
            <a:ext uri="{FF2B5EF4-FFF2-40B4-BE49-F238E27FC236}">
              <a16:creationId xmlns:a16="http://schemas.microsoft.com/office/drawing/2014/main" id="{4FBB47EC-1BF1-4C41-8F32-24171FBE10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5" name="TextBox 4614">
          <a:extLst>
            <a:ext uri="{FF2B5EF4-FFF2-40B4-BE49-F238E27FC236}">
              <a16:creationId xmlns:a16="http://schemas.microsoft.com/office/drawing/2014/main" id="{0EC5D269-D811-4921-B304-EC80D33E92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6" name="TextBox 4615">
          <a:extLst>
            <a:ext uri="{FF2B5EF4-FFF2-40B4-BE49-F238E27FC236}">
              <a16:creationId xmlns:a16="http://schemas.microsoft.com/office/drawing/2014/main" id="{3300F818-513A-4D03-999A-0E9CF1E526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7" name="TextBox 4616">
          <a:extLst>
            <a:ext uri="{FF2B5EF4-FFF2-40B4-BE49-F238E27FC236}">
              <a16:creationId xmlns:a16="http://schemas.microsoft.com/office/drawing/2014/main" id="{616A0161-4E81-47AE-9CB8-8B5C54430B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8" name="TextBox 4617">
          <a:extLst>
            <a:ext uri="{FF2B5EF4-FFF2-40B4-BE49-F238E27FC236}">
              <a16:creationId xmlns:a16="http://schemas.microsoft.com/office/drawing/2014/main" id="{27AC1890-78FF-4D1E-8777-9AAEE2E043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9" name="TextBox 4618">
          <a:extLst>
            <a:ext uri="{FF2B5EF4-FFF2-40B4-BE49-F238E27FC236}">
              <a16:creationId xmlns:a16="http://schemas.microsoft.com/office/drawing/2014/main" id="{67EFF96A-E6C3-4CFA-A89C-FC5753D282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0" name="TextBox 4619">
          <a:extLst>
            <a:ext uri="{FF2B5EF4-FFF2-40B4-BE49-F238E27FC236}">
              <a16:creationId xmlns:a16="http://schemas.microsoft.com/office/drawing/2014/main" id="{67F2D18E-C06B-43B2-BFD0-7FEE738108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1" name="TextBox 4620">
          <a:extLst>
            <a:ext uri="{FF2B5EF4-FFF2-40B4-BE49-F238E27FC236}">
              <a16:creationId xmlns:a16="http://schemas.microsoft.com/office/drawing/2014/main" id="{03EF1545-B765-4FF7-BEE6-31B82AE1D4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2" name="TextBox 4621">
          <a:extLst>
            <a:ext uri="{FF2B5EF4-FFF2-40B4-BE49-F238E27FC236}">
              <a16:creationId xmlns:a16="http://schemas.microsoft.com/office/drawing/2014/main" id="{1DE21F56-FBA8-4584-9CEB-2DE0C93C2A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3" name="TextBox 4622">
          <a:extLst>
            <a:ext uri="{FF2B5EF4-FFF2-40B4-BE49-F238E27FC236}">
              <a16:creationId xmlns:a16="http://schemas.microsoft.com/office/drawing/2014/main" id="{F58A04A8-F65E-4F5E-9209-CC6C899C5DD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4" name="TextBox 4623">
          <a:extLst>
            <a:ext uri="{FF2B5EF4-FFF2-40B4-BE49-F238E27FC236}">
              <a16:creationId xmlns:a16="http://schemas.microsoft.com/office/drawing/2014/main" id="{0DFD441D-5B38-4277-91A3-DA51CE511D2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5" name="TextBox 4624">
          <a:extLst>
            <a:ext uri="{FF2B5EF4-FFF2-40B4-BE49-F238E27FC236}">
              <a16:creationId xmlns:a16="http://schemas.microsoft.com/office/drawing/2014/main" id="{948F31EB-FA00-4103-9D27-7CD284012E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6" name="TextBox 4625">
          <a:extLst>
            <a:ext uri="{FF2B5EF4-FFF2-40B4-BE49-F238E27FC236}">
              <a16:creationId xmlns:a16="http://schemas.microsoft.com/office/drawing/2014/main" id="{BA499E9C-842E-4C54-8B00-06B9337FF7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7" name="TextBox 4626">
          <a:extLst>
            <a:ext uri="{FF2B5EF4-FFF2-40B4-BE49-F238E27FC236}">
              <a16:creationId xmlns:a16="http://schemas.microsoft.com/office/drawing/2014/main" id="{8C8BCB26-02B8-4649-8449-53D38E71E4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8" name="TextBox 4627">
          <a:extLst>
            <a:ext uri="{FF2B5EF4-FFF2-40B4-BE49-F238E27FC236}">
              <a16:creationId xmlns:a16="http://schemas.microsoft.com/office/drawing/2014/main" id="{A0E86EAB-1D85-4627-BF9D-8DF8EB094E0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9" name="TextBox 4628">
          <a:extLst>
            <a:ext uri="{FF2B5EF4-FFF2-40B4-BE49-F238E27FC236}">
              <a16:creationId xmlns:a16="http://schemas.microsoft.com/office/drawing/2014/main" id="{15E7DF83-1E25-4A7C-87DB-6752DAB3B7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0" name="TextBox 4629">
          <a:extLst>
            <a:ext uri="{FF2B5EF4-FFF2-40B4-BE49-F238E27FC236}">
              <a16:creationId xmlns:a16="http://schemas.microsoft.com/office/drawing/2014/main" id="{B23549F9-2A4E-4C89-9494-8E12930E8D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1" name="TextBox 4630">
          <a:extLst>
            <a:ext uri="{FF2B5EF4-FFF2-40B4-BE49-F238E27FC236}">
              <a16:creationId xmlns:a16="http://schemas.microsoft.com/office/drawing/2014/main" id="{D827D1D3-F541-4896-9ED8-26D33D19B9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2" name="TextBox 4631">
          <a:extLst>
            <a:ext uri="{FF2B5EF4-FFF2-40B4-BE49-F238E27FC236}">
              <a16:creationId xmlns:a16="http://schemas.microsoft.com/office/drawing/2014/main" id="{01E5D07A-34B5-4096-8951-AA65815C82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3" name="TextBox 4632">
          <a:extLst>
            <a:ext uri="{FF2B5EF4-FFF2-40B4-BE49-F238E27FC236}">
              <a16:creationId xmlns:a16="http://schemas.microsoft.com/office/drawing/2014/main" id="{9E1A13E9-5AAD-4A86-9160-8376A434F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4" name="TextBox 4633">
          <a:extLst>
            <a:ext uri="{FF2B5EF4-FFF2-40B4-BE49-F238E27FC236}">
              <a16:creationId xmlns:a16="http://schemas.microsoft.com/office/drawing/2014/main" id="{1890F253-0C06-4EB1-89E5-958685EED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5" name="TextBox 4634">
          <a:extLst>
            <a:ext uri="{FF2B5EF4-FFF2-40B4-BE49-F238E27FC236}">
              <a16:creationId xmlns:a16="http://schemas.microsoft.com/office/drawing/2014/main" id="{8102DE81-769F-4ECA-8666-DF0C624CC5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6" name="TextBox 4635">
          <a:extLst>
            <a:ext uri="{FF2B5EF4-FFF2-40B4-BE49-F238E27FC236}">
              <a16:creationId xmlns:a16="http://schemas.microsoft.com/office/drawing/2014/main" id="{39C0C3DD-C66D-4C5C-BB91-E00AB382DC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7" name="TextBox 4636">
          <a:extLst>
            <a:ext uri="{FF2B5EF4-FFF2-40B4-BE49-F238E27FC236}">
              <a16:creationId xmlns:a16="http://schemas.microsoft.com/office/drawing/2014/main" id="{C660D511-6130-4D5E-8AB6-A82E64FC96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8" name="TextBox 4637">
          <a:extLst>
            <a:ext uri="{FF2B5EF4-FFF2-40B4-BE49-F238E27FC236}">
              <a16:creationId xmlns:a16="http://schemas.microsoft.com/office/drawing/2014/main" id="{49A5931F-BDB1-4534-9126-61021003C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9" name="TextBox 4638">
          <a:extLst>
            <a:ext uri="{FF2B5EF4-FFF2-40B4-BE49-F238E27FC236}">
              <a16:creationId xmlns:a16="http://schemas.microsoft.com/office/drawing/2014/main" id="{BF65FB1B-600B-4CD4-AF04-C449126582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0" name="TextBox 4639">
          <a:extLst>
            <a:ext uri="{FF2B5EF4-FFF2-40B4-BE49-F238E27FC236}">
              <a16:creationId xmlns:a16="http://schemas.microsoft.com/office/drawing/2014/main" id="{7ACF490D-C752-42F8-A295-78C681E4F3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1" name="TextBox 4640">
          <a:extLst>
            <a:ext uri="{FF2B5EF4-FFF2-40B4-BE49-F238E27FC236}">
              <a16:creationId xmlns:a16="http://schemas.microsoft.com/office/drawing/2014/main" id="{CB020BF6-C37D-4C99-9DD3-84153BE5C4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2" name="TextBox 4641">
          <a:extLst>
            <a:ext uri="{FF2B5EF4-FFF2-40B4-BE49-F238E27FC236}">
              <a16:creationId xmlns:a16="http://schemas.microsoft.com/office/drawing/2014/main" id="{904C99F3-A543-4EAA-AF6E-FCF936FE65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3" name="TextBox 4642">
          <a:extLst>
            <a:ext uri="{FF2B5EF4-FFF2-40B4-BE49-F238E27FC236}">
              <a16:creationId xmlns:a16="http://schemas.microsoft.com/office/drawing/2014/main" id="{FF59393C-76A7-4A4F-B99F-18BA0DA275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4" name="TextBox 4643">
          <a:extLst>
            <a:ext uri="{FF2B5EF4-FFF2-40B4-BE49-F238E27FC236}">
              <a16:creationId xmlns:a16="http://schemas.microsoft.com/office/drawing/2014/main" id="{CBBA83CB-13AF-4854-8AA1-DE487A49BE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5" name="TextBox 4644">
          <a:extLst>
            <a:ext uri="{FF2B5EF4-FFF2-40B4-BE49-F238E27FC236}">
              <a16:creationId xmlns:a16="http://schemas.microsoft.com/office/drawing/2014/main" id="{A539A092-1251-4D7E-927E-7129C6FA5A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6" name="TextBox 4645">
          <a:extLst>
            <a:ext uri="{FF2B5EF4-FFF2-40B4-BE49-F238E27FC236}">
              <a16:creationId xmlns:a16="http://schemas.microsoft.com/office/drawing/2014/main" id="{8DA57E0F-03E1-4560-B2B1-3D483DAD42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7" name="TextBox 4646">
          <a:extLst>
            <a:ext uri="{FF2B5EF4-FFF2-40B4-BE49-F238E27FC236}">
              <a16:creationId xmlns:a16="http://schemas.microsoft.com/office/drawing/2014/main" id="{18F6AB6D-95A6-466C-A9C0-148220ECAD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8" name="TextBox 4647">
          <a:extLst>
            <a:ext uri="{FF2B5EF4-FFF2-40B4-BE49-F238E27FC236}">
              <a16:creationId xmlns:a16="http://schemas.microsoft.com/office/drawing/2014/main" id="{0F32F0C3-1598-478C-A030-FEEABF51DD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9" name="TextBox 4648">
          <a:extLst>
            <a:ext uri="{FF2B5EF4-FFF2-40B4-BE49-F238E27FC236}">
              <a16:creationId xmlns:a16="http://schemas.microsoft.com/office/drawing/2014/main" id="{EF407B22-1B85-446E-AF1E-43020C7877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0" name="TextBox 4649">
          <a:extLst>
            <a:ext uri="{FF2B5EF4-FFF2-40B4-BE49-F238E27FC236}">
              <a16:creationId xmlns:a16="http://schemas.microsoft.com/office/drawing/2014/main" id="{5016C856-62FB-4C60-A5A4-54CC62E6A0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1" name="TextBox 4650">
          <a:extLst>
            <a:ext uri="{FF2B5EF4-FFF2-40B4-BE49-F238E27FC236}">
              <a16:creationId xmlns:a16="http://schemas.microsoft.com/office/drawing/2014/main" id="{4C220160-96DC-4FBC-9EE6-5A26C6CED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2" name="TextBox 4651">
          <a:extLst>
            <a:ext uri="{FF2B5EF4-FFF2-40B4-BE49-F238E27FC236}">
              <a16:creationId xmlns:a16="http://schemas.microsoft.com/office/drawing/2014/main" id="{AE9B67F5-DF32-44D7-911E-4B40E4F419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3" name="TextBox 4652">
          <a:extLst>
            <a:ext uri="{FF2B5EF4-FFF2-40B4-BE49-F238E27FC236}">
              <a16:creationId xmlns:a16="http://schemas.microsoft.com/office/drawing/2014/main" id="{5572B89F-4A7E-4A3F-8FBD-47987C67A4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4" name="TextBox 4653">
          <a:extLst>
            <a:ext uri="{FF2B5EF4-FFF2-40B4-BE49-F238E27FC236}">
              <a16:creationId xmlns:a16="http://schemas.microsoft.com/office/drawing/2014/main" id="{69C1673D-ADB1-4636-B592-BE096640B7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5" name="TextBox 4654">
          <a:extLst>
            <a:ext uri="{FF2B5EF4-FFF2-40B4-BE49-F238E27FC236}">
              <a16:creationId xmlns:a16="http://schemas.microsoft.com/office/drawing/2014/main" id="{7325D081-D3C6-43C3-BABA-9ACF0244C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6" name="TextBox 4655">
          <a:extLst>
            <a:ext uri="{FF2B5EF4-FFF2-40B4-BE49-F238E27FC236}">
              <a16:creationId xmlns:a16="http://schemas.microsoft.com/office/drawing/2014/main" id="{B4F917B5-0742-42D9-A099-B6903F9D05C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7" name="TextBox 4656">
          <a:extLst>
            <a:ext uri="{FF2B5EF4-FFF2-40B4-BE49-F238E27FC236}">
              <a16:creationId xmlns:a16="http://schemas.microsoft.com/office/drawing/2014/main" id="{A387A261-9F87-4FEE-83A9-BBFC596BC4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8" name="TextBox 4657">
          <a:extLst>
            <a:ext uri="{FF2B5EF4-FFF2-40B4-BE49-F238E27FC236}">
              <a16:creationId xmlns:a16="http://schemas.microsoft.com/office/drawing/2014/main" id="{0B6FBF4D-8110-44EC-B1B3-29E673CC30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9" name="TextBox 4658">
          <a:extLst>
            <a:ext uri="{FF2B5EF4-FFF2-40B4-BE49-F238E27FC236}">
              <a16:creationId xmlns:a16="http://schemas.microsoft.com/office/drawing/2014/main" id="{A86B6382-5A00-4BA1-99C8-1C2E2FAA8D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0" name="TextBox 4659">
          <a:extLst>
            <a:ext uri="{FF2B5EF4-FFF2-40B4-BE49-F238E27FC236}">
              <a16:creationId xmlns:a16="http://schemas.microsoft.com/office/drawing/2014/main" id="{1059D692-225D-4587-AE0D-0730016923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1" name="TextBox 4660">
          <a:extLst>
            <a:ext uri="{FF2B5EF4-FFF2-40B4-BE49-F238E27FC236}">
              <a16:creationId xmlns:a16="http://schemas.microsoft.com/office/drawing/2014/main" id="{81341DB2-B7BA-49E5-9A0B-54BB59F46E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2" name="TextBox 4661">
          <a:extLst>
            <a:ext uri="{FF2B5EF4-FFF2-40B4-BE49-F238E27FC236}">
              <a16:creationId xmlns:a16="http://schemas.microsoft.com/office/drawing/2014/main" id="{105EDE3F-95AD-4DD0-A780-EA35F50E96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3" name="TextBox 4662">
          <a:extLst>
            <a:ext uri="{FF2B5EF4-FFF2-40B4-BE49-F238E27FC236}">
              <a16:creationId xmlns:a16="http://schemas.microsoft.com/office/drawing/2014/main" id="{19A7DBCE-22B0-44D4-B2B6-BF2D677844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4" name="TextBox 4663">
          <a:extLst>
            <a:ext uri="{FF2B5EF4-FFF2-40B4-BE49-F238E27FC236}">
              <a16:creationId xmlns:a16="http://schemas.microsoft.com/office/drawing/2014/main" id="{BFBBA6D6-FF15-4238-8BB6-2B670D82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5" name="TextBox 4664">
          <a:extLst>
            <a:ext uri="{FF2B5EF4-FFF2-40B4-BE49-F238E27FC236}">
              <a16:creationId xmlns:a16="http://schemas.microsoft.com/office/drawing/2014/main" id="{F2AEF025-AB0F-4CA5-9BE8-B71921D7A9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6" name="TextBox 4665">
          <a:extLst>
            <a:ext uri="{FF2B5EF4-FFF2-40B4-BE49-F238E27FC236}">
              <a16:creationId xmlns:a16="http://schemas.microsoft.com/office/drawing/2014/main" id="{DE056620-E246-47C4-8904-9C0CA25821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7" name="TextBox 4666">
          <a:extLst>
            <a:ext uri="{FF2B5EF4-FFF2-40B4-BE49-F238E27FC236}">
              <a16:creationId xmlns:a16="http://schemas.microsoft.com/office/drawing/2014/main" id="{FB439B35-742B-41FE-874A-164577BB4E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8" name="TextBox 4667">
          <a:extLst>
            <a:ext uri="{FF2B5EF4-FFF2-40B4-BE49-F238E27FC236}">
              <a16:creationId xmlns:a16="http://schemas.microsoft.com/office/drawing/2014/main" id="{1422F520-0D54-4A8D-B2E5-205DAD06D7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9" name="TextBox 4668">
          <a:extLst>
            <a:ext uri="{FF2B5EF4-FFF2-40B4-BE49-F238E27FC236}">
              <a16:creationId xmlns:a16="http://schemas.microsoft.com/office/drawing/2014/main" id="{8CE763F4-9C0C-4ABB-8828-DACC2594D1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0" name="TextBox 4669">
          <a:extLst>
            <a:ext uri="{FF2B5EF4-FFF2-40B4-BE49-F238E27FC236}">
              <a16:creationId xmlns:a16="http://schemas.microsoft.com/office/drawing/2014/main" id="{811098F4-43B2-41C5-9C64-716BBF144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1" name="TextBox 4670">
          <a:extLst>
            <a:ext uri="{FF2B5EF4-FFF2-40B4-BE49-F238E27FC236}">
              <a16:creationId xmlns:a16="http://schemas.microsoft.com/office/drawing/2014/main" id="{D7D83040-6F36-40D3-AB0B-43224E01E2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2" name="TextBox 4671">
          <a:extLst>
            <a:ext uri="{FF2B5EF4-FFF2-40B4-BE49-F238E27FC236}">
              <a16:creationId xmlns:a16="http://schemas.microsoft.com/office/drawing/2014/main" id="{132C8C3C-36B6-49AD-AAB7-2622D27B0B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3" name="TextBox 4672">
          <a:extLst>
            <a:ext uri="{FF2B5EF4-FFF2-40B4-BE49-F238E27FC236}">
              <a16:creationId xmlns:a16="http://schemas.microsoft.com/office/drawing/2014/main" id="{95406517-BCAF-4829-B2D3-063E3E0DB8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4" name="TextBox 4673">
          <a:extLst>
            <a:ext uri="{FF2B5EF4-FFF2-40B4-BE49-F238E27FC236}">
              <a16:creationId xmlns:a16="http://schemas.microsoft.com/office/drawing/2014/main" id="{4E20928F-E505-4689-BEB6-0CF4A16F4A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5" name="TextBox 4674">
          <a:extLst>
            <a:ext uri="{FF2B5EF4-FFF2-40B4-BE49-F238E27FC236}">
              <a16:creationId xmlns:a16="http://schemas.microsoft.com/office/drawing/2014/main" id="{1A05D779-8E86-486C-A04E-A6B26E306F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6" name="TextBox 4675">
          <a:extLst>
            <a:ext uri="{FF2B5EF4-FFF2-40B4-BE49-F238E27FC236}">
              <a16:creationId xmlns:a16="http://schemas.microsoft.com/office/drawing/2014/main" id="{0713F8FD-A29E-4FDA-9329-2A1659CD92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7" name="TextBox 4676">
          <a:extLst>
            <a:ext uri="{FF2B5EF4-FFF2-40B4-BE49-F238E27FC236}">
              <a16:creationId xmlns:a16="http://schemas.microsoft.com/office/drawing/2014/main" id="{0D8DE6F7-44EB-4E1B-B6F2-DE0657EE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8" name="TextBox 4677">
          <a:extLst>
            <a:ext uri="{FF2B5EF4-FFF2-40B4-BE49-F238E27FC236}">
              <a16:creationId xmlns:a16="http://schemas.microsoft.com/office/drawing/2014/main" id="{47428D13-4D83-446D-AECE-6631FCA549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9" name="TextBox 4678">
          <a:extLst>
            <a:ext uri="{FF2B5EF4-FFF2-40B4-BE49-F238E27FC236}">
              <a16:creationId xmlns:a16="http://schemas.microsoft.com/office/drawing/2014/main" id="{11AF0473-E12F-4EA3-9B6B-ACB749A2E2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0" name="TextBox 4679">
          <a:extLst>
            <a:ext uri="{FF2B5EF4-FFF2-40B4-BE49-F238E27FC236}">
              <a16:creationId xmlns:a16="http://schemas.microsoft.com/office/drawing/2014/main" id="{767CF46B-3EE1-4875-BB1E-7CACAD0152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1" name="TextBox 4680">
          <a:extLst>
            <a:ext uri="{FF2B5EF4-FFF2-40B4-BE49-F238E27FC236}">
              <a16:creationId xmlns:a16="http://schemas.microsoft.com/office/drawing/2014/main" id="{F069E55C-8538-4F58-B5DB-927960D84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2" name="TextBox 4681">
          <a:extLst>
            <a:ext uri="{FF2B5EF4-FFF2-40B4-BE49-F238E27FC236}">
              <a16:creationId xmlns:a16="http://schemas.microsoft.com/office/drawing/2014/main" id="{F835D383-2003-44B8-AA48-EAD028AB8D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3" name="TextBox 4682">
          <a:extLst>
            <a:ext uri="{FF2B5EF4-FFF2-40B4-BE49-F238E27FC236}">
              <a16:creationId xmlns:a16="http://schemas.microsoft.com/office/drawing/2014/main" id="{3160E8D5-84EE-491F-BB9F-12FF686380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4" name="TextBox 4683">
          <a:extLst>
            <a:ext uri="{FF2B5EF4-FFF2-40B4-BE49-F238E27FC236}">
              <a16:creationId xmlns:a16="http://schemas.microsoft.com/office/drawing/2014/main" id="{E49EE7CC-07CA-4103-8358-8D37D4848D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5" name="TextBox 4684">
          <a:extLst>
            <a:ext uri="{FF2B5EF4-FFF2-40B4-BE49-F238E27FC236}">
              <a16:creationId xmlns:a16="http://schemas.microsoft.com/office/drawing/2014/main" id="{17D4AEA0-8C1D-4BE4-B8E9-E7F1BCAEB3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6" name="TextBox 4685">
          <a:extLst>
            <a:ext uri="{FF2B5EF4-FFF2-40B4-BE49-F238E27FC236}">
              <a16:creationId xmlns:a16="http://schemas.microsoft.com/office/drawing/2014/main" id="{F3D62E94-7722-4FBD-A949-22B825D04C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7" name="TextBox 4686">
          <a:extLst>
            <a:ext uri="{FF2B5EF4-FFF2-40B4-BE49-F238E27FC236}">
              <a16:creationId xmlns:a16="http://schemas.microsoft.com/office/drawing/2014/main" id="{520C0840-84E6-4078-B5F3-8355D097A0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8" name="TextBox 4687">
          <a:extLst>
            <a:ext uri="{FF2B5EF4-FFF2-40B4-BE49-F238E27FC236}">
              <a16:creationId xmlns:a16="http://schemas.microsoft.com/office/drawing/2014/main" id="{9ABB5408-3E84-491A-B5CD-5E0FBF31C7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9" name="TextBox 4688">
          <a:extLst>
            <a:ext uri="{FF2B5EF4-FFF2-40B4-BE49-F238E27FC236}">
              <a16:creationId xmlns:a16="http://schemas.microsoft.com/office/drawing/2014/main" id="{B9A14C5C-F475-4FF0-867E-0A816BD39A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0" name="TextBox 4689">
          <a:extLst>
            <a:ext uri="{FF2B5EF4-FFF2-40B4-BE49-F238E27FC236}">
              <a16:creationId xmlns:a16="http://schemas.microsoft.com/office/drawing/2014/main" id="{0584B7E0-FDA1-4E03-A3DD-E2DD7E1F8A4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1" name="TextBox 4690">
          <a:extLst>
            <a:ext uri="{FF2B5EF4-FFF2-40B4-BE49-F238E27FC236}">
              <a16:creationId xmlns:a16="http://schemas.microsoft.com/office/drawing/2014/main" id="{BC339BE8-4F86-4760-82A2-085A81E52E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2" name="TextBox 4691">
          <a:extLst>
            <a:ext uri="{FF2B5EF4-FFF2-40B4-BE49-F238E27FC236}">
              <a16:creationId xmlns:a16="http://schemas.microsoft.com/office/drawing/2014/main" id="{E0776B5D-E134-49D8-9AE8-884EFD5DA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3" name="TextBox 4692">
          <a:extLst>
            <a:ext uri="{FF2B5EF4-FFF2-40B4-BE49-F238E27FC236}">
              <a16:creationId xmlns:a16="http://schemas.microsoft.com/office/drawing/2014/main" id="{884AC988-272F-4168-B9BA-8008BBAFFD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4" name="TextBox 4693">
          <a:extLst>
            <a:ext uri="{FF2B5EF4-FFF2-40B4-BE49-F238E27FC236}">
              <a16:creationId xmlns:a16="http://schemas.microsoft.com/office/drawing/2014/main" id="{2878A01B-F5B6-4613-AA2D-82542A226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5" name="TextBox 4694">
          <a:extLst>
            <a:ext uri="{FF2B5EF4-FFF2-40B4-BE49-F238E27FC236}">
              <a16:creationId xmlns:a16="http://schemas.microsoft.com/office/drawing/2014/main" id="{769ABACC-CDE8-4536-A7D2-97F7593D3C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6" name="TextBox 4695">
          <a:extLst>
            <a:ext uri="{FF2B5EF4-FFF2-40B4-BE49-F238E27FC236}">
              <a16:creationId xmlns:a16="http://schemas.microsoft.com/office/drawing/2014/main" id="{78A2913D-EE02-4C5E-8DD0-B6D64B324C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7" name="TextBox 4696">
          <a:extLst>
            <a:ext uri="{FF2B5EF4-FFF2-40B4-BE49-F238E27FC236}">
              <a16:creationId xmlns:a16="http://schemas.microsoft.com/office/drawing/2014/main" id="{CB2762BF-AE8B-4DFD-88A2-4018C5CF3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8" name="TextBox 4697">
          <a:extLst>
            <a:ext uri="{FF2B5EF4-FFF2-40B4-BE49-F238E27FC236}">
              <a16:creationId xmlns:a16="http://schemas.microsoft.com/office/drawing/2014/main" id="{AD63705E-DAAA-448A-A9B3-7F8A5EE2A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9" name="TextBox 4698">
          <a:extLst>
            <a:ext uri="{FF2B5EF4-FFF2-40B4-BE49-F238E27FC236}">
              <a16:creationId xmlns:a16="http://schemas.microsoft.com/office/drawing/2014/main" id="{C0A3F052-D7D0-41A0-8A0B-0027019A9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0" name="TextBox 4699">
          <a:extLst>
            <a:ext uri="{FF2B5EF4-FFF2-40B4-BE49-F238E27FC236}">
              <a16:creationId xmlns:a16="http://schemas.microsoft.com/office/drawing/2014/main" id="{3F0AC588-AE4E-4C1C-8992-03D3C35304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1" name="TextBox 4700">
          <a:extLst>
            <a:ext uri="{FF2B5EF4-FFF2-40B4-BE49-F238E27FC236}">
              <a16:creationId xmlns:a16="http://schemas.microsoft.com/office/drawing/2014/main" id="{82D0E9E7-21D4-4269-88C7-4691C196E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2" name="TextBox 4701">
          <a:extLst>
            <a:ext uri="{FF2B5EF4-FFF2-40B4-BE49-F238E27FC236}">
              <a16:creationId xmlns:a16="http://schemas.microsoft.com/office/drawing/2014/main" id="{A451AA1D-705F-4C13-B1A4-8F370509BF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3" name="TextBox 4702">
          <a:extLst>
            <a:ext uri="{FF2B5EF4-FFF2-40B4-BE49-F238E27FC236}">
              <a16:creationId xmlns:a16="http://schemas.microsoft.com/office/drawing/2014/main" id="{FC8AFDF5-0C99-44F2-896C-9B667F2622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4" name="TextBox 4703">
          <a:extLst>
            <a:ext uri="{FF2B5EF4-FFF2-40B4-BE49-F238E27FC236}">
              <a16:creationId xmlns:a16="http://schemas.microsoft.com/office/drawing/2014/main" id="{592214B2-DC64-4D1C-AF34-1F245AB88C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5" name="TextBox 4704">
          <a:extLst>
            <a:ext uri="{FF2B5EF4-FFF2-40B4-BE49-F238E27FC236}">
              <a16:creationId xmlns:a16="http://schemas.microsoft.com/office/drawing/2014/main" id="{FE5DC2A9-4C1C-4947-828F-71B68D443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6" name="TextBox 4705">
          <a:extLst>
            <a:ext uri="{FF2B5EF4-FFF2-40B4-BE49-F238E27FC236}">
              <a16:creationId xmlns:a16="http://schemas.microsoft.com/office/drawing/2014/main" id="{28778EEA-B5E7-4DA0-894F-B3B109BDA8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7" name="TextBox 4706">
          <a:extLst>
            <a:ext uri="{FF2B5EF4-FFF2-40B4-BE49-F238E27FC236}">
              <a16:creationId xmlns:a16="http://schemas.microsoft.com/office/drawing/2014/main" id="{54FC3957-9929-4009-A5A9-0860B627F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8" name="TextBox 4707">
          <a:extLst>
            <a:ext uri="{FF2B5EF4-FFF2-40B4-BE49-F238E27FC236}">
              <a16:creationId xmlns:a16="http://schemas.microsoft.com/office/drawing/2014/main" id="{BDE2B429-F73B-4F33-958D-0D8731A716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9" name="TextBox 4708">
          <a:extLst>
            <a:ext uri="{FF2B5EF4-FFF2-40B4-BE49-F238E27FC236}">
              <a16:creationId xmlns:a16="http://schemas.microsoft.com/office/drawing/2014/main" id="{D4C7D5E1-FC0B-493A-BB1D-8BBA77185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0" name="TextBox 4709">
          <a:extLst>
            <a:ext uri="{FF2B5EF4-FFF2-40B4-BE49-F238E27FC236}">
              <a16:creationId xmlns:a16="http://schemas.microsoft.com/office/drawing/2014/main" id="{A4D80FCC-BF20-4AAD-B5AF-624FAE4FC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1" name="TextBox 4710">
          <a:extLst>
            <a:ext uri="{FF2B5EF4-FFF2-40B4-BE49-F238E27FC236}">
              <a16:creationId xmlns:a16="http://schemas.microsoft.com/office/drawing/2014/main" id="{703F5B3F-587D-456E-8CBB-EAFF6A1C30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2" name="TextBox 4711">
          <a:extLst>
            <a:ext uri="{FF2B5EF4-FFF2-40B4-BE49-F238E27FC236}">
              <a16:creationId xmlns:a16="http://schemas.microsoft.com/office/drawing/2014/main" id="{A9F8914A-2A3C-4C7F-879D-FD19C3E1ED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3" name="TextBox 4712">
          <a:extLst>
            <a:ext uri="{FF2B5EF4-FFF2-40B4-BE49-F238E27FC236}">
              <a16:creationId xmlns:a16="http://schemas.microsoft.com/office/drawing/2014/main" id="{BE8D455D-A213-4F9C-BACB-F62C8638A6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4" name="TextBox 4713">
          <a:extLst>
            <a:ext uri="{FF2B5EF4-FFF2-40B4-BE49-F238E27FC236}">
              <a16:creationId xmlns:a16="http://schemas.microsoft.com/office/drawing/2014/main" id="{1D7EB583-0F9E-4D64-B057-C8E3E21B03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5" name="TextBox 4714">
          <a:extLst>
            <a:ext uri="{FF2B5EF4-FFF2-40B4-BE49-F238E27FC236}">
              <a16:creationId xmlns:a16="http://schemas.microsoft.com/office/drawing/2014/main" id="{D218D878-1905-4EDB-A0C5-33F7C895F9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6" name="TextBox 4715">
          <a:extLst>
            <a:ext uri="{FF2B5EF4-FFF2-40B4-BE49-F238E27FC236}">
              <a16:creationId xmlns:a16="http://schemas.microsoft.com/office/drawing/2014/main" id="{0E25DADD-1969-4A40-A471-3A6B995176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7" name="TextBox 4716">
          <a:extLst>
            <a:ext uri="{FF2B5EF4-FFF2-40B4-BE49-F238E27FC236}">
              <a16:creationId xmlns:a16="http://schemas.microsoft.com/office/drawing/2014/main" id="{BD8A6ECF-ED0E-405C-8862-12B28962A1C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8" name="TextBox 4717">
          <a:extLst>
            <a:ext uri="{FF2B5EF4-FFF2-40B4-BE49-F238E27FC236}">
              <a16:creationId xmlns:a16="http://schemas.microsoft.com/office/drawing/2014/main" id="{5B1F9EC0-FE40-4E05-B2E7-86CDA7577CC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9" name="TextBox 4718">
          <a:extLst>
            <a:ext uri="{FF2B5EF4-FFF2-40B4-BE49-F238E27FC236}">
              <a16:creationId xmlns:a16="http://schemas.microsoft.com/office/drawing/2014/main" id="{391C4297-FF9F-4CEC-8C1A-E80310FB2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0" name="TextBox 4719">
          <a:extLst>
            <a:ext uri="{FF2B5EF4-FFF2-40B4-BE49-F238E27FC236}">
              <a16:creationId xmlns:a16="http://schemas.microsoft.com/office/drawing/2014/main" id="{029FC28D-87F6-46EE-9DEB-2655064871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1" name="TextBox 4720">
          <a:extLst>
            <a:ext uri="{FF2B5EF4-FFF2-40B4-BE49-F238E27FC236}">
              <a16:creationId xmlns:a16="http://schemas.microsoft.com/office/drawing/2014/main" id="{FAB471AB-6A61-4F09-9EE9-27192F1F47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2" name="TextBox 4721">
          <a:extLst>
            <a:ext uri="{FF2B5EF4-FFF2-40B4-BE49-F238E27FC236}">
              <a16:creationId xmlns:a16="http://schemas.microsoft.com/office/drawing/2014/main" id="{90F01EF7-2DB8-4550-B39B-EB424BD100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3" name="TextBox 4722">
          <a:extLst>
            <a:ext uri="{FF2B5EF4-FFF2-40B4-BE49-F238E27FC236}">
              <a16:creationId xmlns:a16="http://schemas.microsoft.com/office/drawing/2014/main" id="{89EBE9BE-6ABA-4847-8443-4B3F1B995D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4" name="TextBox 4723">
          <a:extLst>
            <a:ext uri="{FF2B5EF4-FFF2-40B4-BE49-F238E27FC236}">
              <a16:creationId xmlns:a16="http://schemas.microsoft.com/office/drawing/2014/main" id="{33FD0C80-9B24-4B48-82E7-DA38507994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5" name="TextBox 4724">
          <a:extLst>
            <a:ext uri="{FF2B5EF4-FFF2-40B4-BE49-F238E27FC236}">
              <a16:creationId xmlns:a16="http://schemas.microsoft.com/office/drawing/2014/main" id="{1AD3440D-36B7-4D94-B2B2-E2D9BD0DD8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6" name="TextBox 4725">
          <a:extLst>
            <a:ext uri="{FF2B5EF4-FFF2-40B4-BE49-F238E27FC236}">
              <a16:creationId xmlns:a16="http://schemas.microsoft.com/office/drawing/2014/main" id="{27C7757A-2466-4323-A313-B8CE7E33FE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7" name="TextBox 4726">
          <a:extLst>
            <a:ext uri="{FF2B5EF4-FFF2-40B4-BE49-F238E27FC236}">
              <a16:creationId xmlns:a16="http://schemas.microsoft.com/office/drawing/2014/main" id="{D12D8B43-D923-4A1F-B39A-A5D63E9ECD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8" name="TextBox 4727">
          <a:extLst>
            <a:ext uri="{FF2B5EF4-FFF2-40B4-BE49-F238E27FC236}">
              <a16:creationId xmlns:a16="http://schemas.microsoft.com/office/drawing/2014/main" id="{ACC782EC-E0C7-4961-B8CB-303CEA40FA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9" name="TextBox 4728">
          <a:extLst>
            <a:ext uri="{FF2B5EF4-FFF2-40B4-BE49-F238E27FC236}">
              <a16:creationId xmlns:a16="http://schemas.microsoft.com/office/drawing/2014/main" id="{247FF8DD-63F6-42A0-BEDF-732EF7D82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0" name="TextBox 4729">
          <a:extLst>
            <a:ext uri="{FF2B5EF4-FFF2-40B4-BE49-F238E27FC236}">
              <a16:creationId xmlns:a16="http://schemas.microsoft.com/office/drawing/2014/main" id="{24AA909F-56D8-4CC1-B990-5B3C7AF6B2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1" name="TextBox 4730">
          <a:extLst>
            <a:ext uri="{FF2B5EF4-FFF2-40B4-BE49-F238E27FC236}">
              <a16:creationId xmlns:a16="http://schemas.microsoft.com/office/drawing/2014/main" id="{5DBDF04F-A79D-4592-B0D0-1F2DF9CAAB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2" name="TextBox 4731">
          <a:extLst>
            <a:ext uri="{FF2B5EF4-FFF2-40B4-BE49-F238E27FC236}">
              <a16:creationId xmlns:a16="http://schemas.microsoft.com/office/drawing/2014/main" id="{5F5123F4-2819-482B-AAF0-F120657C8E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3" name="TextBox 4732">
          <a:extLst>
            <a:ext uri="{FF2B5EF4-FFF2-40B4-BE49-F238E27FC236}">
              <a16:creationId xmlns:a16="http://schemas.microsoft.com/office/drawing/2014/main" id="{2F43F235-1777-4700-872F-20433DE249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4" name="TextBox 4733">
          <a:extLst>
            <a:ext uri="{FF2B5EF4-FFF2-40B4-BE49-F238E27FC236}">
              <a16:creationId xmlns:a16="http://schemas.microsoft.com/office/drawing/2014/main" id="{A7C586B3-26D6-4ED7-952C-6BAB341AC6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5" name="TextBox 4734">
          <a:extLst>
            <a:ext uri="{FF2B5EF4-FFF2-40B4-BE49-F238E27FC236}">
              <a16:creationId xmlns:a16="http://schemas.microsoft.com/office/drawing/2014/main" id="{CF10D39E-6A3D-483D-9F04-80A3655B20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6" name="TextBox 4735">
          <a:extLst>
            <a:ext uri="{FF2B5EF4-FFF2-40B4-BE49-F238E27FC236}">
              <a16:creationId xmlns:a16="http://schemas.microsoft.com/office/drawing/2014/main" id="{422CDD79-2D53-4FB8-BE15-377C890B7C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7" name="TextBox 4736">
          <a:extLst>
            <a:ext uri="{FF2B5EF4-FFF2-40B4-BE49-F238E27FC236}">
              <a16:creationId xmlns:a16="http://schemas.microsoft.com/office/drawing/2014/main" id="{EDEA2CD8-0E8B-4B7A-AD1A-37E4DC71C5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8" name="TextBox 4737">
          <a:extLst>
            <a:ext uri="{FF2B5EF4-FFF2-40B4-BE49-F238E27FC236}">
              <a16:creationId xmlns:a16="http://schemas.microsoft.com/office/drawing/2014/main" id="{C68B80C7-50BA-45B6-A73F-DD6DC2721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9" name="TextBox 4738">
          <a:extLst>
            <a:ext uri="{FF2B5EF4-FFF2-40B4-BE49-F238E27FC236}">
              <a16:creationId xmlns:a16="http://schemas.microsoft.com/office/drawing/2014/main" id="{412C42A7-80B7-4E2A-80F2-1071F62D2F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0" name="TextBox 4739">
          <a:extLst>
            <a:ext uri="{FF2B5EF4-FFF2-40B4-BE49-F238E27FC236}">
              <a16:creationId xmlns:a16="http://schemas.microsoft.com/office/drawing/2014/main" id="{22C1C0D4-6D19-4B45-B461-7BA7E760F7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1" name="TextBox 4740">
          <a:extLst>
            <a:ext uri="{FF2B5EF4-FFF2-40B4-BE49-F238E27FC236}">
              <a16:creationId xmlns:a16="http://schemas.microsoft.com/office/drawing/2014/main" id="{44E51115-74A3-4825-90AA-5DEF3543C4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2" name="TextBox 4741">
          <a:extLst>
            <a:ext uri="{FF2B5EF4-FFF2-40B4-BE49-F238E27FC236}">
              <a16:creationId xmlns:a16="http://schemas.microsoft.com/office/drawing/2014/main" id="{412FCE49-47A2-483E-A62A-0BACD6705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3" name="TextBox 4742">
          <a:extLst>
            <a:ext uri="{FF2B5EF4-FFF2-40B4-BE49-F238E27FC236}">
              <a16:creationId xmlns:a16="http://schemas.microsoft.com/office/drawing/2014/main" id="{99CD137B-0144-482F-A1D5-4D4C62C782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4" name="TextBox 4743">
          <a:extLst>
            <a:ext uri="{FF2B5EF4-FFF2-40B4-BE49-F238E27FC236}">
              <a16:creationId xmlns:a16="http://schemas.microsoft.com/office/drawing/2014/main" id="{8740D844-8008-47B8-B409-2763BDF7C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5" name="TextBox 4744">
          <a:extLst>
            <a:ext uri="{FF2B5EF4-FFF2-40B4-BE49-F238E27FC236}">
              <a16:creationId xmlns:a16="http://schemas.microsoft.com/office/drawing/2014/main" id="{2A05F1E1-2B22-441C-9445-BF9302D597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6" name="TextBox 4745">
          <a:extLst>
            <a:ext uri="{FF2B5EF4-FFF2-40B4-BE49-F238E27FC236}">
              <a16:creationId xmlns:a16="http://schemas.microsoft.com/office/drawing/2014/main" id="{3783F2BB-7E74-4B2C-AE86-E58981F676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7" name="TextBox 4746">
          <a:extLst>
            <a:ext uri="{FF2B5EF4-FFF2-40B4-BE49-F238E27FC236}">
              <a16:creationId xmlns:a16="http://schemas.microsoft.com/office/drawing/2014/main" id="{C0BE4CFE-41D4-4F03-A5E7-54A80535A4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8" name="TextBox 4747">
          <a:extLst>
            <a:ext uri="{FF2B5EF4-FFF2-40B4-BE49-F238E27FC236}">
              <a16:creationId xmlns:a16="http://schemas.microsoft.com/office/drawing/2014/main" id="{001219F4-8702-4E64-8726-5077F203A2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9" name="TextBox 4748">
          <a:extLst>
            <a:ext uri="{FF2B5EF4-FFF2-40B4-BE49-F238E27FC236}">
              <a16:creationId xmlns:a16="http://schemas.microsoft.com/office/drawing/2014/main" id="{A7645266-E866-488B-9735-76606886E7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0" name="TextBox 4749">
          <a:extLst>
            <a:ext uri="{FF2B5EF4-FFF2-40B4-BE49-F238E27FC236}">
              <a16:creationId xmlns:a16="http://schemas.microsoft.com/office/drawing/2014/main" id="{65B82D1D-8F1C-4C72-917A-C75FCE018E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1" name="TextBox 4750">
          <a:extLst>
            <a:ext uri="{FF2B5EF4-FFF2-40B4-BE49-F238E27FC236}">
              <a16:creationId xmlns:a16="http://schemas.microsoft.com/office/drawing/2014/main" id="{FE3A5693-72FF-4BE2-9D2F-55AA72D3C4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2" name="TextBox 4751">
          <a:extLst>
            <a:ext uri="{FF2B5EF4-FFF2-40B4-BE49-F238E27FC236}">
              <a16:creationId xmlns:a16="http://schemas.microsoft.com/office/drawing/2014/main" id="{F3DA4D0D-C4A6-4A85-9ADD-F3078429F3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3" name="TextBox 4752">
          <a:extLst>
            <a:ext uri="{FF2B5EF4-FFF2-40B4-BE49-F238E27FC236}">
              <a16:creationId xmlns:a16="http://schemas.microsoft.com/office/drawing/2014/main" id="{E5936E29-7291-4489-A3BF-16D4FDFD4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4" name="TextBox 4753">
          <a:extLst>
            <a:ext uri="{FF2B5EF4-FFF2-40B4-BE49-F238E27FC236}">
              <a16:creationId xmlns:a16="http://schemas.microsoft.com/office/drawing/2014/main" id="{6DE910E8-6EA2-4D1C-90A0-7D9E9BBFA5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5" name="TextBox 4754">
          <a:extLst>
            <a:ext uri="{FF2B5EF4-FFF2-40B4-BE49-F238E27FC236}">
              <a16:creationId xmlns:a16="http://schemas.microsoft.com/office/drawing/2014/main" id="{E04F0D83-1570-4BDA-A4F3-7AAE360011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6" name="TextBox 4755">
          <a:extLst>
            <a:ext uri="{FF2B5EF4-FFF2-40B4-BE49-F238E27FC236}">
              <a16:creationId xmlns:a16="http://schemas.microsoft.com/office/drawing/2014/main" id="{71E78130-A015-4949-9EAF-EDEFEEC669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7" name="TextBox 4756">
          <a:extLst>
            <a:ext uri="{FF2B5EF4-FFF2-40B4-BE49-F238E27FC236}">
              <a16:creationId xmlns:a16="http://schemas.microsoft.com/office/drawing/2014/main" id="{6352B538-3A44-406F-9346-AE2D2399D0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8" name="TextBox 4757">
          <a:extLst>
            <a:ext uri="{FF2B5EF4-FFF2-40B4-BE49-F238E27FC236}">
              <a16:creationId xmlns:a16="http://schemas.microsoft.com/office/drawing/2014/main" id="{DD943C06-8DF9-45E5-BF0F-54C9E81E28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9" name="TextBox 4758">
          <a:extLst>
            <a:ext uri="{FF2B5EF4-FFF2-40B4-BE49-F238E27FC236}">
              <a16:creationId xmlns:a16="http://schemas.microsoft.com/office/drawing/2014/main" id="{0FB5D1B3-4335-46BA-BE96-94CC8903BBC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0" name="TextBox 4759">
          <a:extLst>
            <a:ext uri="{FF2B5EF4-FFF2-40B4-BE49-F238E27FC236}">
              <a16:creationId xmlns:a16="http://schemas.microsoft.com/office/drawing/2014/main" id="{BB345978-3366-4CAF-B97D-36AEAD27B9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1" name="TextBox 4760">
          <a:extLst>
            <a:ext uri="{FF2B5EF4-FFF2-40B4-BE49-F238E27FC236}">
              <a16:creationId xmlns:a16="http://schemas.microsoft.com/office/drawing/2014/main" id="{DD59A5B2-D97D-4698-8438-CA05D2EBB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2" name="TextBox 4761">
          <a:extLst>
            <a:ext uri="{FF2B5EF4-FFF2-40B4-BE49-F238E27FC236}">
              <a16:creationId xmlns:a16="http://schemas.microsoft.com/office/drawing/2014/main" id="{8376F2D4-F0BC-4B4B-AA18-80FD6D8A2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3" name="TextBox 4762">
          <a:extLst>
            <a:ext uri="{FF2B5EF4-FFF2-40B4-BE49-F238E27FC236}">
              <a16:creationId xmlns:a16="http://schemas.microsoft.com/office/drawing/2014/main" id="{2677A9EB-0DB3-448E-885B-822E1E7AE1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4" name="TextBox 4763">
          <a:extLst>
            <a:ext uri="{FF2B5EF4-FFF2-40B4-BE49-F238E27FC236}">
              <a16:creationId xmlns:a16="http://schemas.microsoft.com/office/drawing/2014/main" id="{BD38EA13-91BC-4B7E-8D2F-F8B425B336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5" name="TextBox 4764">
          <a:extLst>
            <a:ext uri="{FF2B5EF4-FFF2-40B4-BE49-F238E27FC236}">
              <a16:creationId xmlns:a16="http://schemas.microsoft.com/office/drawing/2014/main" id="{55E7E1AC-2A4C-4F30-A946-CFBA117DDA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6" name="TextBox 4765">
          <a:extLst>
            <a:ext uri="{FF2B5EF4-FFF2-40B4-BE49-F238E27FC236}">
              <a16:creationId xmlns:a16="http://schemas.microsoft.com/office/drawing/2014/main" id="{93230728-80C3-4EFE-9EA7-EE2C7CF8B9C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7" name="TextBox 4766">
          <a:extLst>
            <a:ext uri="{FF2B5EF4-FFF2-40B4-BE49-F238E27FC236}">
              <a16:creationId xmlns:a16="http://schemas.microsoft.com/office/drawing/2014/main" id="{36C7D368-96DB-4E88-91D0-B2DCB94C7B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8" name="TextBox 4767">
          <a:extLst>
            <a:ext uri="{FF2B5EF4-FFF2-40B4-BE49-F238E27FC236}">
              <a16:creationId xmlns:a16="http://schemas.microsoft.com/office/drawing/2014/main" id="{BCCA5ED6-9EAC-4C4D-BAFD-720CFAB907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9" name="TextBox 4768">
          <a:extLst>
            <a:ext uri="{FF2B5EF4-FFF2-40B4-BE49-F238E27FC236}">
              <a16:creationId xmlns:a16="http://schemas.microsoft.com/office/drawing/2014/main" id="{824529DD-62DD-4BB1-9FF9-59CA35C68B2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0" name="TextBox 4769">
          <a:extLst>
            <a:ext uri="{FF2B5EF4-FFF2-40B4-BE49-F238E27FC236}">
              <a16:creationId xmlns:a16="http://schemas.microsoft.com/office/drawing/2014/main" id="{5C039CB2-6CEC-44CE-A862-A56D70F65C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1" name="TextBox 4770">
          <a:extLst>
            <a:ext uri="{FF2B5EF4-FFF2-40B4-BE49-F238E27FC236}">
              <a16:creationId xmlns:a16="http://schemas.microsoft.com/office/drawing/2014/main" id="{75A1A172-FDE6-4FCA-B719-934951799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2" name="TextBox 4771">
          <a:extLst>
            <a:ext uri="{FF2B5EF4-FFF2-40B4-BE49-F238E27FC236}">
              <a16:creationId xmlns:a16="http://schemas.microsoft.com/office/drawing/2014/main" id="{F64014B0-1FB4-4DC3-A20A-36E96DD7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3" name="TextBox 4772">
          <a:extLst>
            <a:ext uri="{FF2B5EF4-FFF2-40B4-BE49-F238E27FC236}">
              <a16:creationId xmlns:a16="http://schemas.microsoft.com/office/drawing/2014/main" id="{8BAB3417-FD35-4A2C-B328-46F82FAEB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4" name="TextBox 4773">
          <a:extLst>
            <a:ext uri="{FF2B5EF4-FFF2-40B4-BE49-F238E27FC236}">
              <a16:creationId xmlns:a16="http://schemas.microsoft.com/office/drawing/2014/main" id="{F0A34ACC-2B30-475B-B01C-A11F35E8C7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5" name="TextBox 4774">
          <a:extLst>
            <a:ext uri="{FF2B5EF4-FFF2-40B4-BE49-F238E27FC236}">
              <a16:creationId xmlns:a16="http://schemas.microsoft.com/office/drawing/2014/main" id="{7BC4B0CF-4504-4354-A265-A852EB54F4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6" name="TextBox 4775">
          <a:extLst>
            <a:ext uri="{FF2B5EF4-FFF2-40B4-BE49-F238E27FC236}">
              <a16:creationId xmlns:a16="http://schemas.microsoft.com/office/drawing/2014/main" id="{B2D81A28-B12B-4749-8D2B-FDA501CA86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7" name="TextBox 4776">
          <a:extLst>
            <a:ext uri="{FF2B5EF4-FFF2-40B4-BE49-F238E27FC236}">
              <a16:creationId xmlns:a16="http://schemas.microsoft.com/office/drawing/2014/main" id="{6D6A5016-D007-40E5-8C08-5FF0A4C047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8" name="TextBox 4777">
          <a:extLst>
            <a:ext uri="{FF2B5EF4-FFF2-40B4-BE49-F238E27FC236}">
              <a16:creationId xmlns:a16="http://schemas.microsoft.com/office/drawing/2014/main" id="{63FE9014-A1B9-4096-B4D5-F4274F4DAC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9" name="TextBox 4778">
          <a:extLst>
            <a:ext uri="{FF2B5EF4-FFF2-40B4-BE49-F238E27FC236}">
              <a16:creationId xmlns:a16="http://schemas.microsoft.com/office/drawing/2014/main" id="{35794DFE-6460-4547-A72A-AE4364E5B3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0" name="TextBox 4779">
          <a:extLst>
            <a:ext uri="{FF2B5EF4-FFF2-40B4-BE49-F238E27FC236}">
              <a16:creationId xmlns:a16="http://schemas.microsoft.com/office/drawing/2014/main" id="{E853E1AE-8FC3-4835-9B01-66A9724F02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1" name="TextBox 4780">
          <a:extLst>
            <a:ext uri="{FF2B5EF4-FFF2-40B4-BE49-F238E27FC236}">
              <a16:creationId xmlns:a16="http://schemas.microsoft.com/office/drawing/2014/main" id="{AD09FB37-58F1-412B-815A-223F6E1BD4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2" name="TextBox 4781">
          <a:extLst>
            <a:ext uri="{FF2B5EF4-FFF2-40B4-BE49-F238E27FC236}">
              <a16:creationId xmlns:a16="http://schemas.microsoft.com/office/drawing/2014/main" id="{3099DF57-3D81-4F87-B63E-314F3669F9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3" name="TextBox 4782">
          <a:extLst>
            <a:ext uri="{FF2B5EF4-FFF2-40B4-BE49-F238E27FC236}">
              <a16:creationId xmlns:a16="http://schemas.microsoft.com/office/drawing/2014/main" id="{EFF93071-C965-4915-8706-1D63E8136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4" name="TextBox 4783">
          <a:extLst>
            <a:ext uri="{FF2B5EF4-FFF2-40B4-BE49-F238E27FC236}">
              <a16:creationId xmlns:a16="http://schemas.microsoft.com/office/drawing/2014/main" id="{F8C26D61-D8F9-41F2-8A5F-01ED89334F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5" name="TextBox 4784">
          <a:extLst>
            <a:ext uri="{FF2B5EF4-FFF2-40B4-BE49-F238E27FC236}">
              <a16:creationId xmlns:a16="http://schemas.microsoft.com/office/drawing/2014/main" id="{EEAF6540-33F4-47AB-BABD-64C06F39C9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6" name="TextBox 4785">
          <a:extLst>
            <a:ext uri="{FF2B5EF4-FFF2-40B4-BE49-F238E27FC236}">
              <a16:creationId xmlns:a16="http://schemas.microsoft.com/office/drawing/2014/main" id="{0FAE2B95-6FF6-4B34-ABD8-427524F474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7" name="TextBox 4786">
          <a:extLst>
            <a:ext uri="{FF2B5EF4-FFF2-40B4-BE49-F238E27FC236}">
              <a16:creationId xmlns:a16="http://schemas.microsoft.com/office/drawing/2014/main" id="{2BBC40EC-9269-48FB-B32D-3F272DFA6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8" name="TextBox 4787">
          <a:extLst>
            <a:ext uri="{FF2B5EF4-FFF2-40B4-BE49-F238E27FC236}">
              <a16:creationId xmlns:a16="http://schemas.microsoft.com/office/drawing/2014/main" id="{AD3F20A5-D88C-4035-AC71-700C2703C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9" name="TextBox 4788">
          <a:extLst>
            <a:ext uri="{FF2B5EF4-FFF2-40B4-BE49-F238E27FC236}">
              <a16:creationId xmlns:a16="http://schemas.microsoft.com/office/drawing/2014/main" id="{A8E84289-25F2-4142-95EB-DCBA3A61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0" name="TextBox 4789">
          <a:extLst>
            <a:ext uri="{FF2B5EF4-FFF2-40B4-BE49-F238E27FC236}">
              <a16:creationId xmlns:a16="http://schemas.microsoft.com/office/drawing/2014/main" id="{50982874-A39E-4EF3-B137-7CEA8F5132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1" name="TextBox 4790">
          <a:extLst>
            <a:ext uri="{FF2B5EF4-FFF2-40B4-BE49-F238E27FC236}">
              <a16:creationId xmlns:a16="http://schemas.microsoft.com/office/drawing/2014/main" id="{B347E847-C0C7-4C89-98C9-FC330C588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2" name="TextBox 4791">
          <a:extLst>
            <a:ext uri="{FF2B5EF4-FFF2-40B4-BE49-F238E27FC236}">
              <a16:creationId xmlns:a16="http://schemas.microsoft.com/office/drawing/2014/main" id="{7C9E6D9B-37AA-4595-94CD-CED34844D3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3" name="TextBox 4792">
          <a:extLst>
            <a:ext uri="{FF2B5EF4-FFF2-40B4-BE49-F238E27FC236}">
              <a16:creationId xmlns:a16="http://schemas.microsoft.com/office/drawing/2014/main" id="{0C6A411A-03CD-43F3-8E49-E705A63817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4" name="TextBox 4793">
          <a:extLst>
            <a:ext uri="{FF2B5EF4-FFF2-40B4-BE49-F238E27FC236}">
              <a16:creationId xmlns:a16="http://schemas.microsoft.com/office/drawing/2014/main" id="{8773333F-1599-467E-8618-D1232949DE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5" name="TextBox 4794">
          <a:extLst>
            <a:ext uri="{FF2B5EF4-FFF2-40B4-BE49-F238E27FC236}">
              <a16:creationId xmlns:a16="http://schemas.microsoft.com/office/drawing/2014/main" id="{5C2F41FF-78B7-433A-8B4D-283BAB0418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6" name="TextBox 4795">
          <a:extLst>
            <a:ext uri="{FF2B5EF4-FFF2-40B4-BE49-F238E27FC236}">
              <a16:creationId xmlns:a16="http://schemas.microsoft.com/office/drawing/2014/main" id="{D309BF14-604A-48A6-849A-0AB1294DD7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7" name="TextBox 4796">
          <a:extLst>
            <a:ext uri="{FF2B5EF4-FFF2-40B4-BE49-F238E27FC236}">
              <a16:creationId xmlns:a16="http://schemas.microsoft.com/office/drawing/2014/main" id="{9FBA17BE-8360-4AC7-9820-2ED7466FBE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8" name="TextBox 4797">
          <a:extLst>
            <a:ext uri="{FF2B5EF4-FFF2-40B4-BE49-F238E27FC236}">
              <a16:creationId xmlns:a16="http://schemas.microsoft.com/office/drawing/2014/main" id="{88559774-E455-4629-ADA5-D6179D155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9" name="TextBox 4798">
          <a:extLst>
            <a:ext uri="{FF2B5EF4-FFF2-40B4-BE49-F238E27FC236}">
              <a16:creationId xmlns:a16="http://schemas.microsoft.com/office/drawing/2014/main" id="{4EE3ECAC-0650-4384-9E46-7D4B0CDC67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0" name="TextBox 4799">
          <a:extLst>
            <a:ext uri="{FF2B5EF4-FFF2-40B4-BE49-F238E27FC236}">
              <a16:creationId xmlns:a16="http://schemas.microsoft.com/office/drawing/2014/main" id="{A225CE70-716E-4B93-B312-C1217EBB3D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1" name="TextBox 4800">
          <a:extLst>
            <a:ext uri="{FF2B5EF4-FFF2-40B4-BE49-F238E27FC236}">
              <a16:creationId xmlns:a16="http://schemas.microsoft.com/office/drawing/2014/main" id="{A7DF3EE0-1828-423C-93A5-5D75ADEF122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2" name="TextBox 4801">
          <a:extLst>
            <a:ext uri="{FF2B5EF4-FFF2-40B4-BE49-F238E27FC236}">
              <a16:creationId xmlns:a16="http://schemas.microsoft.com/office/drawing/2014/main" id="{530718C8-1BB9-41B7-AF03-7F840A7747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3" name="TextBox 4802">
          <a:extLst>
            <a:ext uri="{FF2B5EF4-FFF2-40B4-BE49-F238E27FC236}">
              <a16:creationId xmlns:a16="http://schemas.microsoft.com/office/drawing/2014/main" id="{FC40ADFD-0195-4715-8820-841843DCF9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4" name="TextBox 4803">
          <a:extLst>
            <a:ext uri="{FF2B5EF4-FFF2-40B4-BE49-F238E27FC236}">
              <a16:creationId xmlns:a16="http://schemas.microsoft.com/office/drawing/2014/main" id="{04BDCB5E-B377-4859-AD9B-CD44F70D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5" name="TextBox 4804">
          <a:extLst>
            <a:ext uri="{FF2B5EF4-FFF2-40B4-BE49-F238E27FC236}">
              <a16:creationId xmlns:a16="http://schemas.microsoft.com/office/drawing/2014/main" id="{FC83268F-3201-4A20-8D16-1F7E3477BD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6" name="TextBox 4805">
          <a:extLst>
            <a:ext uri="{FF2B5EF4-FFF2-40B4-BE49-F238E27FC236}">
              <a16:creationId xmlns:a16="http://schemas.microsoft.com/office/drawing/2014/main" id="{39C1E090-C160-4C0C-B7AC-8D97D5A99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7" name="TextBox 4806">
          <a:extLst>
            <a:ext uri="{FF2B5EF4-FFF2-40B4-BE49-F238E27FC236}">
              <a16:creationId xmlns:a16="http://schemas.microsoft.com/office/drawing/2014/main" id="{52567D13-FCDF-459C-86C8-9B4DDD461A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8" name="TextBox 4807">
          <a:extLst>
            <a:ext uri="{FF2B5EF4-FFF2-40B4-BE49-F238E27FC236}">
              <a16:creationId xmlns:a16="http://schemas.microsoft.com/office/drawing/2014/main" id="{9B514ADC-60AE-4E34-873C-1EBAB92CA4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9" name="TextBox 4808">
          <a:extLst>
            <a:ext uri="{FF2B5EF4-FFF2-40B4-BE49-F238E27FC236}">
              <a16:creationId xmlns:a16="http://schemas.microsoft.com/office/drawing/2014/main" id="{A0A41BAF-1C44-49FC-AF6F-556C8B375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0" name="TextBox 4809">
          <a:extLst>
            <a:ext uri="{FF2B5EF4-FFF2-40B4-BE49-F238E27FC236}">
              <a16:creationId xmlns:a16="http://schemas.microsoft.com/office/drawing/2014/main" id="{3C314074-7AF7-42C0-9CAE-4230708F5F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1" name="TextBox 4810">
          <a:extLst>
            <a:ext uri="{FF2B5EF4-FFF2-40B4-BE49-F238E27FC236}">
              <a16:creationId xmlns:a16="http://schemas.microsoft.com/office/drawing/2014/main" id="{44423DD0-F1FB-4C13-94B9-9F660128CB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2" name="TextBox 4811">
          <a:extLst>
            <a:ext uri="{FF2B5EF4-FFF2-40B4-BE49-F238E27FC236}">
              <a16:creationId xmlns:a16="http://schemas.microsoft.com/office/drawing/2014/main" id="{99A8D271-094B-49FE-9D26-43C6F22F6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3" name="TextBox 4812">
          <a:extLst>
            <a:ext uri="{FF2B5EF4-FFF2-40B4-BE49-F238E27FC236}">
              <a16:creationId xmlns:a16="http://schemas.microsoft.com/office/drawing/2014/main" id="{94F05C8F-114B-40B0-B66D-2DFC443907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4" name="TextBox 4813">
          <a:extLst>
            <a:ext uri="{FF2B5EF4-FFF2-40B4-BE49-F238E27FC236}">
              <a16:creationId xmlns:a16="http://schemas.microsoft.com/office/drawing/2014/main" id="{602D4C12-A6F7-48D7-97A5-1D301145B46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5" name="TextBox 4814">
          <a:extLst>
            <a:ext uri="{FF2B5EF4-FFF2-40B4-BE49-F238E27FC236}">
              <a16:creationId xmlns:a16="http://schemas.microsoft.com/office/drawing/2014/main" id="{9E9DD019-7CE8-4004-9292-28C01388E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6" name="TextBox 4815">
          <a:extLst>
            <a:ext uri="{FF2B5EF4-FFF2-40B4-BE49-F238E27FC236}">
              <a16:creationId xmlns:a16="http://schemas.microsoft.com/office/drawing/2014/main" id="{6FB0D01A-840C-40ED-8371-C2BE9D0B08C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7" name="TextBox 4816">
          <a:extLst>
            <a:ext uri="{FF2B5EF4-FFF2-40B4-BE49-F238E27FC236}">
              <a16:creationId xmlns:a16="http://schemas.microsoft.com/office/drawing/2014/main" id="{9D191530-ADB4-465C-B6C5-FEB922B4C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8" name="TextBox 4817">
          <a:extLst>
            <a:ext uri="{FF2B5EF4-FFF2-40B4-BE49-F238E27FC236}">
              <a16:creationId xmlns:a16="http://schemas.microsoft.com/office/drawing/2014/main" id="{F99EBF58-F203-4772-A299-153F5AAD39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9" name="TextBox 4818">
          <a:extLst>
            <a:ext uri="{FF2B5EF4-FFF2-40B4-BE49-F238E27FC236}">
              <a16:creationId xmlns:a16="http://schemas.microsoft.com/office/drawing/2014/main" id="{D388F4AD-D6CA-4816-917B-D28FBB5C89D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0" name="TextBox 4819">
          <a:extLst>
            <a:ext uri="{FF2B5EF4-FFF2-40B4-BE49-F238E27FC236}">
              <a16:creationId xmlns:a16="http://schemas.microsoft.com/office/drawing/2014/main" id="{444D12C8-CA50-4604-927F-FAE627A1C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1" name="TextBox 4820">
          <a:extLst>
            <a:ext uri="{FF2B5EF4-FFF2-40B4-BE49-F238E27FC236}">
              <a16:creationId xmlns:a16="http://schemas.microsoft.com/office/drawing/2014/main" id="{174A031B-9651-42E9-BEFC-E11629890C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2" name="TextBox 4821">
          <a:extLst>
            <a:ext uri="{FF2B5EF4-FFF2-40B4-BE49-F238E27FC236}">
              <a16:creationId xmlns:a16="http://schemas.microsoft.com/office/drawing/2014/main" id="{B1F26EA5-890B-45E9-A035-2EE23E12FB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3" name="TextBox 4822">
          <a:extLst>
            <a:ext uri="{FF2B5EF4-FFF2-40B4-BE49-F238E27FC236}">
              <a16:creationId xmlns:a16="http://schemas.microsoft.com/office/drawing/2014/main" id="{64E850D7-1192-4D6D-B527-CEB0103B75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4" name="TextBox 4823">
          <a:extLst>
            <a:ext uri="{FF2B5EF4-FFF2-40B4-BE49-F238E27FC236}">
              <a16:creationId xmlns:a16="http://schemas.microsoft.com/office/drawing/2014/main" id="{D698D5F5-B2C1-40B7-814D-0B16494C21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5" name="TextBox 4824">
          <a:extLst>
            <a:ext uri="{FF2B5EF4-FFF2-40B4-BE49-F238E27FC236}">
              <a16:creationId xmlns:a16="http://schemas.microsoft.com/office/drawing/2014/main" id="{C642F491-B54B-474F-8FE1-9FCA3F23D9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6" name="TextBox 4825">
          <a:extLst>
            <a:ext uri="{FF2B5EF4-FFF2-40B4-BE49-F238E27FC236}">
              <a16:creationId xmlns:a16="http://schemas.microsoft.com/office/drawing/2014/main" id="{3AF852A7-3578-4DA4-A5AC-6936A20ABC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7" name="TextBox 4826">
          <a:extLst>
            <a:ext uri="{FF2B5EF4-FFF2-40B4-BE49-F238E27FC236}">
              <a16:creationId xmlns:a16="http://schemas.microsoft.com/office/drawing/2014/main" id="{42DB6E6D-0B0C-482D-96CE-E69584BF6F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8" name="TextBox 4827">
          <a:extLst>
            <a:ext uri="{FF2B5EF4-FFF2-40B4-BE49-F238E27FC236}">
              <a16:creationId xmlns:a16="http://schemas.microsoft.com/office/drawing/2014/main" id="{FF38C62E-EEDB-4A4C-9E0E-02FB05C340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9" name="TextBox 4828">
          <a:extLst>
            <a:ext uri="{FF2B5EF4-FFF2-40B4-BE49-F238E27FC236}">
              <a16:creationId xmlns:a16="http://schemas.microsoft.com/office/drawing/2014/main" id="{FC83EEEF-F16F-4DFF-BF66-95C85EABE8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0" name="TextBox 4829">
          <a:extLst>
            <a:ext uri="{FF2B5EF4-FFF2-40B4-BE49-F238E27FC236}">
              <a16:creationId xmlns:a16="http://schemas.microsoft.com/office/drawing/2014/main" id="{B5D3504C-0908-464B-B662-163E2A3D1A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1" name="TextBox 4830">
          <a:extLst>
            <a:ext uri="{FF2B5EF4-FFF2-40B4-BE49-F238E27FC236}">
              <a16:creationId xmlns:a16="http://schemas.microsoft.com/office/drawing/2014/main" id="{5ED89017-0D6C-40B6-8A4F-838ED90DE0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2" name="TextBox 4831">
          <a:extLst>
            <a:ext uri="{FF2B5EF4-FFF2-40B4-BE49-F238E27FC236}">
              <a16:creationId xmlns:a16="http://schemas.microsoft.com/office/drawing/2014/main" id="{8D9498C4-3CF9-44D6-8D3B-7A91E88666C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3" name="TextBox 4832">
          <a:extLst>
            <a:ext uri="{FF2B5EF4-FFF2-40B4-BE49-F238E27FC236}">
              <a16:creationId xmlns:a16="http://schemas.microsoft.com/office/drawing/2014/main" id="{8AF06D4C-8484-4B97-ACB4-0E4C1ABD4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4" name="TextBox 4833">
          <a:extLst>
            <a:ext uri="{FF2B5EF4-FFF2-40B4-BE49-F238E27FC236}">
              <a16:creationId xmlns:a16="http://schemas.microsoft.com/office/drawing/2014/main" id="{476B1EE9-E963-44C5-8583-E7913DDD40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5" name="TextBox 4834">
          <a:extLst>
            <a:ext uri="{FF2B5EF4-FFF2-40B4-BE49-F238E27FC236}">
              <a16:creationId xmlns:a16="http://schemas.microsoft.com/office/drawing/2014/main" id="{E81C9B1D-7351-43C1-BB0C-4F14B9CAB1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6" name="TextBox 4835">
          <a:extLst>
            <a:ext uri="{FF2B5EF4-FFF2-40B4-BE49-F238E27FC236}">
              <a16:creationId xmlns:a16="http://schemas.microsoft.com/office/drawing/2014/main" id="{760038E1-B029-4BBE-9E54-5A67221607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7" name="TextBox 4836">
          <a:extLst>
            <a:ext uri="{FF2B5EF4-FFF2-40B4-BE49-F238E27FC236}">
              <a16:creationId xmlns:a16="http://schemas.microsoft.com/office/drawing/2014/main" id="{8C9E57EB-F411-402F-938A-B73AF4FBB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8" name="TextBox 4837">
          <a:extLst>
            <a:ext uri="{FF2B5EF4-FFF2-40B4-BE49-F238E27FC236}">
              <a16:creationId xmlns:a16="http://schemas.microsoft.com/office/drawing/2014/main" id="{6E754A66-ED6F-4D78-88DF-F73A60D65D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9" name="TextBox 4838">
          <a:extLst>
            <a:ext uri="{FF2B5EF4-FFF2-40B4-BE49-F238E27FC236}">
              <a16:creationId xmlns:a16="http://schemas.microsoft.com/office/drawing/2014/main" id="{16D45DC9-5647-4CEA-BD71-81436AD4BD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0" name="TextBox 4839">
          <a:extLst>
            <a:ext uri="{FF2B5EF4-FFF2-40B4-BE49-F238E27FC236}">
              <a16:creationId xmlns:a16="http://schemas.microsoft.com/office/drawing/2014/main" id="{D53E5817-DF85-4814-B7FB-E899787C1C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1" name="TextBox 4840">
          <a:extLst>
            <a:ext uri="{FF2B5EF4-FFF2-40B4-BE49-F238E27FC236}">
              <a16:creationId xmlns:a16="http://schemas.microsoft.com/office/drawing/2014/main" id="{770A94C1-A486-4143-B026-AE159594F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2" name="TextBox 4841">
          <a:extLst>
            <a:ext uri="{FF2B5EF4-FFF2-40B4-BE49-F238E27FC236}">
              <a16:creationId xmlns:a16="http://schemas.microsoft.com/office/drawing/2014/main" id="{DBF2F22F-0085-4E67-801F-4CBAD07270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3" name="TextBox 4842">
          <a:extLst>
            <a:ext uri="{FF2B5EF4-FFF2-40B4-BE49-F238E27FC236}">
              <a16:creationId xmlns:a16="http://schemas.microsoft.com/office/drawing/2014/main" id="{8DF56F35-E1B5-4047-B79E-FE9E60CB04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4" name="TextBox 4843">
          <a:extLst>
            <a:ext uri="{FF2B5EF4-FFF2-40B4-BE49-F238E27FC236}">
              <a16:creationId xmlns:a16="http://schemas.microsoft.com/office/drawing/2014/main" id="{615612E7-A5B1-4DBE-A088-5AE64E5D01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5" name="TextBox 4844">
          <a:extLst>
            <a:ext uri="{FF2B5EF4-FFF2-40B4-BE49-F238E27FC236}">
              <a16:creationId xmlns:a16="http://schemas.microsoft.com/office/drawing/2014/main" id="{82300EC9-E5A7-4949-A800-C7B751E4DA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6" name="TextBox 4845">
          <a:extLst>
            <a:ext uri="{FF2B5EF4-FFF2-40B4-BE49-F238E27FC236}">
              <a16:creationId xmlns:a16="http://schemas.microsoft.com/office/drawing/2014/main" id="{868DA0C1-77BB-484C-A844-93AA9463EF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7" name="TextBox 4846">
          <a:extLst>
            <a:ext uri="{FF2B5EF4-FFF2-40B4-BE49-F238E27FC236}">
              <a16:creationId xmlns:a16="http://schemas.microsoft.com/office/drawing/2014/main" id="{54B9804B-0483-4C83-9509-CC080BC91A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8" name="TextBox 4847">
          <a:extLst>
            <a:ext uri="{FF2B5EF4-FFF2-40B4-BE49-F238E27FC236}">
              <a16:creationId xmlns:a16="http://schemas.microsoft.com/office/drawing/2014/main" id="{DC29BE21-FA8F-4824-8F95-C756B6FEC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9" name="TextBox 4848">
          <a:extLst>
            <a:ext uri="{FF2B5EF4-FFF2-40B4-BE49-F238E27FC236}">
              <a16:creationId xmlns:a16="http://schemas.microsoft.com/office/drawing/2014/main" id="{115330D0-EBD5-4C23-9865-97FFB859F7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0" name="TextBox 4849">
          <a:extLst>
            <a:ext uri="{FF2B5EF4-FFF2-40B4-BE49-F238E27FC236}">
              <a16:creationId xmlns:a16="http://schemas.microsoft.com/office/drawing/2014/main" id="{94C50926-744B-419D-8549-F280E1082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1" name="TextBox 4850">
          <a:extLst>
            <a:ext uri="{FF2B5EF4-FFF2-40B4-BE49-F238E27FC236}">
              <a16:creationId xmlns:a16="http://schemas.microsoft.com/office/drawing/2014/main" id="{9A004C21-1A8B-472F-8BA9-75368CDF95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2" name="TextBox 4851">
          <a:extLst>
            <a:ext uri="{FF2B5EF4-FFF2-40B4-BE49-F238E27FC236}">
              <a16:creationId xmlns:a16="http://schemas.microsoft.com/office/drawing/2014/main" id="{A2893F31-2C6E-47EE-BE3F-C9D60B0178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3" name="TextBox 4852">
          <a:extLst>
            <a:ext uri="{FF2B5EF4-FFF2-40B4-BE49-F238E27FC236}">
              <a16:creationId xmlns:a16="http://schemas.microsoft.com/office/drawing/2014/main" id="{2E4231A5-A92C-4773-9040-8C0AA7F844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4" name="TextBox 4853">
          <a:extLst>
            <a:ext uri="{FF2B5EF4-FFF2-40B4-BE49-F238E27FC236}">
              <a16:creationId xmlns:a16="http://schemas.microsoft.com/office/drawing/2014/main" id="{C9203DA5-6381-493C-9F2C-1A4DC2970C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5" name="TextBox 4854">
          <a:extLst>
            <a:ext uri="{FF2B5EF4-FFF2-40B4-BE49-F238E27FC236}">
              <a16:creationId xmlns:a16="http://schemas.microsoft.com/office/drawing/2014/main" id="{62B12719-37AD-41EC-83E8-ED506C9BE0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6" name="TextBox 4855">
          <a:extLst>
            <a:ext uri="{FF2B5EF4-FFF2-40B4-BE49-F238E27FC236}">
              <a16:creationId xmlns:a16="http://schemas.microsoft.com/office/drawing/2014/main" id="{A4A55E20-9226-4204-851C-7B9701EA6F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7" name="TextBox 4856">
          <a:extLst>
            <a:ext uri="{FF2B5EF4-FFF2-40B4-BE49-F238E27FC236}">
              <a16:creationId xmlns:a16="http://schemas.microsoft.com/office/drawing/2014/main" id="{6D51CA68-4354-401F-AA9C-F199762F35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8" name="TextBox 4857">
          <a:extLst>
            <a:ext uri="{FF2B5EF4-FFF2-40B4-BE49-F238E27FC236}">
              <a16:creationId xmlns:a16="http://schemas.microsoft.com/office/drawing/2014/main" id="{FB70BDD2-D5A0-406E-B27C-9C69D7EE1E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9" name="TextBox 4858">
          <a:extLst>
            <a:ext uri="{FF2B5EF4-FFF2-40B4-BE49-F238E27FC236}">
              <a16:creationId xmlns:a16="http://schemas.microsoft.com/office/drawing/2014/main" id="{81E342DE-613B-4FB0-8449-CEF44F5460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0" name="TextBox 4859">
          <a:extLst>
            <a:ext uri="{FF2B5EF4-FFF2-40B4-BE49-F238E27FC236}">
              <a16:creationId xmlns:a16="http://schemas.microsoft.com/office/drawing/2014/main" id="{23E57113-925C-4578-9C0E-8C94373EF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1" name="TextBox 4860">
          <a:extLst>
            <a:ext uri="{FF2B5EF4-FFF2-40B4-BE49-F238E27FC236}">
              <a16:creationId xmlns:a16="http://schemas.microsoft.com/office/drawing/2014/main" id="{B30C791E-1DD7-4B8E-BE9A-A740982BDE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2" name="TextBox 4861">
          <a:extLst>
            <a:ext uri="{FF2B5EF4-FFF2-40B4-BE49-F238E27FC236}">
              <a16:creationId xmlns:a16="http://schemas.microsoft.com/office/drawing/2014/main" id="{9178B40A-A302-42A5-9580-2AB921E4A3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3" name="TextBox 4862">
          <a:extLst>
            <a:ext uri="{FF2B5EF4-FFF2-40B4-BE49-F238E27FC236}">
              <a16:creationId xmlns:a16="http://schemas.microsoft.com/office/drawing/2014/main" id="{789257C9-BFA8-4166-9F17-FAAECE80E0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4" name="TextBox 4863">
          <a:extLst>
            <a:ext uri="{FF2B5EF4-FFF2-40B4-BE49-F238E27FC236}">
              <a16:creationId xmlns:a16="http://schemas.microsoft.com/office/drawing/2014/main" id="{FDC2AA0F-6C46-4E8B-BA4A-D0989A7CE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5" name="TextBox 4864">
          <a:extLst>
            <a:ext uri="{FF2B5EF4-FFF2-40B4-BE49-F238E27FC236}">
              <a16:creationId xmlns:a16="http://schemas.microsoft.com/office/drawing/2014/main" id="{4B588737-AB60-4FFA-80D0-2716891B89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6" name="TextBox 4865">
          <a:extLst>
            <a:ext uri="{FF2B5EF4-FFF2-40B4-BE49-F238E27FC236}">
              <a16:creationId xmlns:a16="http://schemas.microsoft.com/office/drawing/2014/main" id="{F3003597-B333-41E5-8B49-0235745207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7" name="TextBox 4866">
          <a:extLst>
            <a:ext uri="{FF2B5EF4-FFF2-40B4-BE49-F238E27FC236}">
              <a16:creationId xmlns:a16="http://schemas.microsoft.com/office/drawing/2014/main" id="{CE0AA5AF-9332-4B9A-9C0A-5C74E83F75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8" name="TextBox 4867">
          <a:extLst>
            <a:ext uri="{FF2B5EF4-FFF2-40B4-BE49-F238E27FC236}">
              <a16:creationId xmlns:a16="http://schemas.microsoft.com/office/drawing/2014/main" id="{FB20CBDB-4A34-459B-8C3C-866A8CCC6B4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9" name="TextBox 4868">
          <a:extLst>
            <a:ext uri="{FF2B5EF4-FFF2-40B4-BE49-F238E27FC236}">
              <a16:creationId xmlns:a16="http://schemas.microsoft.com/office/drawing/2014/main" id="{4AB9DA7C-06C8-46EF-9531-2221B70391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0" name="TextBox 4869">
          <a:extLst>
            <a:ext uri="{FF2B5EF4-FFF2-40B4-BE49-F238E27FC236}">
              <a16:creationId xmlns:a16="http://schemas.microsoft.com/office/drawing/2014/main" id="{15C523A0-E798-4B10-9C59-E4ACB11A02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1" name="TextBox 4870">
          <a:extLst>
            <a:ext uri="{FF2B5EF4-FFF2-40B4-BE49-F238E27FC236}">
              <a16:creationId xmlns:a16="http://schemas.microsoft.com/office/drawing/2014/main" id="{32FF11DB-4C60-409C-960D-54B929B8E7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2" name="TextBox 4871">
          <a:extLst>
            <a:ext uri="{FF2B5EF4-FFF2-40B4-BE49-F238E27FC236}">
              <a16:creationId xmlns:a16="http://schemas.microsoft.com/office/drawing/2014/main" id="{323F886F-C26F-4836-A380-E8748C4E5E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3" name="TextBox 4872">
          <a:extLst>
            <a:ext uri="{FF2B5EF4-FFF2-40B4-BE49-F238E27FC236}">
              <a16:creationId xmlns:a16="http://schemas.microsoft.com/office/drawing/2014/main" id="{B2C9CF02-CF72-4798-8992-DF9CAEB5C6D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4" name="TextBox 4873">
          <a:extLst>
            <a:ext uri="{FF2B5EF4-FFF2-40B4-BE49-F238E27FC236}">
              <a16:creationId xmlns:a16="http://schemas.microsoft.com/office/drawing/2014/main" id="{9BFFDC83-5810-4B13-B908-480DD9BED6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5" name="TextBox 4874">
          <a:extLst>
            <a:ext uri="{FF2B5EF4-FFF2-40B4-BE49-F238E27FC236}">
              <a16:creationId xmlns:a16="http://schemas.microsoft.com/office/drawing/2014/main" id="{359C0D2B-C379-4025-BB13-099FFD41A2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6" name="TextBox 4875">
          <a:extLst>
            <a:ext uri="{FF2B5EF4-FFF2-40B4-BE49-F238E27FC236}">
              <a16:creationId xmlns:a16="http://schemas.microsoft.com/office/drawing/2014/main" id="{840B1241-BE57-4C7E-B0E2-F9ED8B24F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7" name="TextBox 4876">
          <a:extLst>
            <a:ext uri="{FF2B5EF4-FFF2-40B4-BE49-F238E27FC236}">
              <a16:creationId xmlns:a16="http://schemas.microsoft.com/office/drawing/2014/main" id="{1CBCACB6-90A1-4745-AB77-B28D867CF2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8" name="TextBox 4877">
          <a:extLst>
            <a:ext uri="{FF2B5EF4-FFF2-40B4-BE49-F238E27FC236}">
              <a16:creationId xmlns:a16="http://schemas.microsoft.com/office/drawing/2014/main" id="{DAB1DBEE-A0B9-4326-BCED-5ABBCFF3F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9" name="TextBox 4878">
          <a:extLst>
            <a:ext uri="{FF2B5EF4-FFF2-40B4-BE49-F238E27FC236}">
              <a16:creationId xmlns:a16="http://schemas.microsoft.com/office/drawing/2014/main" id="{A792E7EC-0619-4157-B720-72A9769D1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0" name="TextBox 4879">
          <a:extLst>
            <a:ext uri="{FF2B5EF4-FFF2-40B4-BE49-F238E27FC236}">
              <a16:creationId xmlns:a16="http://schemas.microsoft.com/office/drawing/2014/main" id="{4D59DA4F-39D3-4BDE-93B4-FD3FBD82A3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1" name="TextBox 4880">
          <a:extLst>
            <a:ext uri="{FF2B5EF4-FFF2-40B4-BE49-F238E27FC236}">
              <a16:creationId xmlns:a16="http://schemas.microsoft.com/office/drawing/2014/main" id="{23129E6A-7C6C-4D2F-933D-55BAC72AB1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2" name="TextBox 4881">
          <a:extLst>
            <a:ext uri="{FF2B5EF4-FFF2-40B4-BE49-F238E27FC236}">
              <a16:creationId xmlns:a16="http://schemas.microsoft.com/office/drawing/2014/main" id="{7409956A-F53E-4E37-BAAE-46E083F0C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3" name="TextBox 4882">
          <a:extLst>
            <a:ext uri="{FF2B5EF4-FFF2-40B4-BE49-F238E27FC236}">
              <a16:creationId xmlns:a16="http://schemas.microsoft.com/office/drawing/2014/main" id="{918F6B48-FF49-43A9-B196-803716D4C1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4" name="TextBox 4883">
          <a:extLst>
            <a:ext uri="{FF2B5EF4-FFF2-40B4-BE49-F238E27FC236}">
              <a16:creationId xmlns:a16="http://schemas.microsoft.com/office/drawing/2014/main" id="{1607948A-CA1D-45CD-957D-9361525F7A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5" name="TextBox 4884">
          <a:extLst>
            <a:ext uri="{FF2B5EF4-FFF2-40B4-BE49-F238E27FC236}">
              <a16:creationId xmlns:a16="http://schemas.microsoft.com/office/drawing/2014/main" id="{02A5C3B8-B887-44BD-9AE4-C3546A3F9F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6" name="TextBox 4885">
          <a:extLst>
            <a:ext uri="{FF2B5EF4-FFF2-40B4-BE49-F238E27FC236}">
              <a16:creationId xmlns:a16="http://schemas.microsoft.com/office/drawing/2014/main" id="{54CDB77D-BEE8-426A-B806-E345311F7C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7" name="TextBox 4886">
          <a:extLst>
            <a:ext uri="{FF2B5EF4-FFF2-40B4-BE49-F238E27FC236}">
              <a16:creationId xmlns:a16="http://schemas.microsoft.com/office/drawing/2014/main" id="{64F065BC-DE7F-404C-9BB2-CD811C96EA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8" name="TextBox 4887">
          <a:extLst>
            <a:ext uri="{FF2B5EF4-FFF2-40B4-BE49-F238E27FC236}">
              <a16:creationId xmlns:a16="http://schemas.microsoft.com/office/drawing/2014/main" id="{BE52397D-EBCC-4252-A503-5D20446BA1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9" name="TextBox 4888">
          <a:extLst>
            <a:ext uri="{FF2B5EF4-FFF2-40B4-BE49-F238E27FC236}">
              <a16:creationId xmlns:a16="http://schemas.microsoft.com/office/drawing/2014/main" id="{F195BB06-0032-4BD5-A506-682356FF4A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0" name="TextBox 4889">
          <a:extLst>
            <a:ext uri="{FF2B5EF4-FFF2-40B4-BE49-F238E27FC236}">
              <a16:creationId xmlns:a16="http://schemas.microsoft.com/office/drawing/2014/main" id="{6CDAB29F-D0BA-4A65-A98E-CBEA86CF68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1" name="TextBox 4890">
          <a:extLst>
            <a:ext uri="{FF2B5EF4-FFF2-40B4-BE49-F238E27FC236}">
              <a16:creationId xmlns:a16="http://schemas.microsoft.com/office/drawing/2014/main" id="{05535902-3883-4100-BEED-1C1DB4AD60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2" name="TextBox 4891">
          <a:extLst>
            <a:ext uri="{FF2B5EF4-FFF2-40B4-BE49-F238E27FC236}">
              <a16:creationId xmlns:a16="http://schemas.microsoft.com/office/drawing/2014/main" id="{CA3865F0-39A3-4F9B-95BD-0513CB84A9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3" name="TextBox 4892">
          <a:extLst>
            <a:ext uri="{FF2B5EF4-FFF2-40B4-BE49-F238E27FC236}">
              <a16:creationId xmlns:a16="http://schemas.microsoft.com/office/drawing/2014/main" id="{49CC982C-DE64-4644-88C8-C738E5195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4" name="TextBox 4893">
          <a:extLst>
            <a:ext uri="{FF2B5EF4-FFF2-40B4-BE49-F238E27FC236}">
              <a16:creationId xmlns:a16="http://schemas.microsoft.com/office/drawing/2014/main" id="{477C6E73-AD4C-4F5A-9D73-71BB4C8B33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5" name="TextBox 4894">
          <a:extLst>
            <a:ext uri="{FF2B5EF4-FFF2-40B4-BE49-F238E27FC236}">
              <a16:creationId xmlns:a16="http://schemas.microsoft.com/office/drawing/2014/main" id="{1A66AEE1-5A40-462C-AE1B-32E25494C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6" name="TextBox 4895">
          <a:extLst>
            <a:ext uri="{FF2B5EF4-FFF2-40B4-BE49-F238E27FC236}">
              <a16:creationId xmlns:a16="http://schemas.microsoft.com/office/drawing/2014/main" id="{3D4C50F7-27CF-40B4-8A01-931400DE1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7" name="TextBox 4896">
          <a:extLst>
            <a:ext uri="{FF2B5EF4-FFF2-40B4-BE49-F238E27FC236}">
              <a16:creationId xmlns:a16="http://schemas.microsoft.com/office/drawing/2014/main" id="{8BA57D84-5CCB-4939-87C4-56F66070551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8" name="TextBox 4897">
          <a:extLst>
            <a:ext uri="{FF2B5EF4-FFF2-40B4-BE49-F238E27FC236}">
              <a16:creationId xmlns:a16="http://schemas.microsoft.com/office/drawing/2014/main" id="{E40EC4FA-DFC9-4D41-B2DA-8AF2ACEFAE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9" name="TextBox 4898">
          <a:extLst>
            <a:ext uri="{FF2B5EF4-FFF2-40B4-BE49-F238E27FC236}">
              <a16:creationId xmlns:a16="http://schemas.microsoft.com/office/drawing/2014/main" id="{66F43534-7092-4183-959C-5B79FEAADD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0" name="TextBox 4899">
          <a:extLst>
            <a:ext uri="{FF2B5EF4-FFF2-40B4-BE49-F238E27FC236}">
              <a16:creationId xmlns:a16="http://schemas.microsoft.com/office/drawing/2014/main" id="{76681EEC-B6D4-47E7-8DDE-6BF964B22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1" name="TextBox 4900">
          <a:extLst>
            <a:ext uri="{FF2B5EF4-FFF2-40B4-BE49-F238E27FC236}">
              <a16:creationId xmlns:a16="http://schemas.microsoft.com/office/drawing/2014/main" id="{631FEC34-F53A-425C-A577-02848A1049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2" name="TextBox 4901">
          <a:extLst>
            <a:ext uri="{FF2B5EF4-FFF2-40B4-BE49-F238E27FC236}">
              <a16:creationId xmlns:a16="http://schemas.microsoft.com/office/drawing/2014/main" id="{D4A6CAF1-54FC-4918-BFE1-49D0BC5FD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3" name="TextBox 4902">
          <a:extLst>
            <a:ext uri="{FF2B5EF4-FFF2-40B4-BE49-F238E27FC236}">
              <a16:creationId xmlns:a16="http://schemas.microsoft.com/office/drawing/2014/main" id="{B3071095-1852-42BD-8B09-28102F890F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4" name="TextBox 4903">
          <a:extLst>
            <a:ext uri="{FF2B5EF4-FFF2-40B4-BE49-F238E27FC236}">
              <a16:creationId xmlns:a16="http://schemas.microsoft.com/office/drawing/2014/main" id="{170C9D19-43F3-41E9-B048-9FED6E0F52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5" name="TextBox 4904">
          <a:extLst>
            <a:ext uri="{FF2B5EF4-FFF2-40B4-BE49-F238E27FC236}">
              <a16:creationId xmlns:a16="http://schemas.microsoft.com/office/drawing/2014/main" id="{D333E7BD-E447-4722-8A9C-1A66A80300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6" name="TextBox 4905">
          <a:extLst>
            <a:ext uri="{FF2B5EF4-FFF2-40B4-BE49-F238E27FC236}">
              <a16:creationId xmlns:a16="http://schemas.microsoft.com/office/drawing/2014/main" id="{C30635AA-9436-4519-92DF-4391002F23C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7" name="TextBox 4906">
          <a:extLst>
            <a:ext uri="{FF2B5EF4-FFF2-40B4-BE49-F238E27FC236}">
              <a16:creationId xmlns:a16="http://schemas.microsoft.com/office/drawing/2014/main" id="{32AD2205-0B5B-4EE9-8BDE-3BE103FE9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8" name="TextBox 4907">
          <a:extLst>
            <a:ext uri="{FF2B5EF4-FFF2-40B4-BE49-F238E27FC236}">
              <a16:creationId xmlns:a16="http://schemas.microsoft.com/office/drawing/2014/main" id="{64273BD1-E8C4-4B0A-93EB-4D2D0F0B3B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9" name="TextBox 4908">
          <a:extLst>
            <a:ext uri="{FF2B5EF4-FFF2-40B4-BE49-F238E27FC236}">
              <a16:creationId xmlns:a16="http://schemas.microsoft.com/office/drawing/2014/main" id="{0DAE6CEF-6844-4D3F-8E5A-A9A6B7412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0" name="TextBox 4909">
          <a:extLst>
            <a:ext uri="{FF2B5EF4-FFF2-40B4-BE49-F238E27FC236}">
              <a16:creationId xmlns:a16="http://schemas.microsoft.com/office/drawing/2014/main" id="{33E742EC-5E5E-4F1F-ACA9-0565C50003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1" name="TextBox 4910">
          <a:extLst>
            <a:ext uri="{FF2B5EF4-FFF2-40B4-BE49-F238E27FC236}">
              <a16:creationId xmlns:a16="http://schemas.microsoft.com/office/drawing/2014/main" id="{4EB0EE56-E28C-4929-BE7B-C52DC6B221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2" name="TextBox 4911">
          <a:extLst>
            <a:ext uri="{FF2B5EF4-FFF2-40B4-BE49-F238E27FC236}">
              <a16:creationId xmlns:a16="http://schemas.microsoft.com/office/drawing/2014/main" id="{C11A23A9-C5E4-4394-983F-5464FA339F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3" name="TextBox 4912">
          <a:extLst>
            <a:ext uri="{FF2B5EF4-FFF2-40B4-BE49-F238E27FC236}">
              <a16:creationId xmlns:a16="http://schemas.microsoft.com/office/drawing/2014/main" id="{6A1727DD-524E-48EC-AFCF-15C5EE6A00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4" name="TextBox 4913">
          <a:extLst>
            <a:ext uri="{FF2B5EF4-FFF2-40B4-BE49-F238E27FC236}">
              <a16:creationId xmlns:a16="http://schemas.microsoft.com/office/drawing/2014/main" id="{B68B7BF4-B57F-4EB2-A20C-4F1664F463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5" name="TextBox 4914">
          <a:extLst>
            <a:ext uri="{FF2B5EF4-FFF2-40B4-BE49-F238E27FC236}">
              <a16:creationId xmlns:a16="http://schemas.microsoft.com/office/drawing/2014/main" id="{55E76FFB-4182-488E-851D-F72FA8EE2B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6" name="TextBox 4915">
          <a:extLst>
            <a:ext uri="{FF2B5EF4-FFF2-40B4-BE49-F238E27FC236}">
              <a16:creationId xmlns:a16="http://schemas.microsoft.com/office/drawing/2014/main" id="{134223FF-9926-4BC9-8680-BDF35F4877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7" name="TextBox 4916">
          <a:extLst>
            <a:ext uri="{FF2B5EF4-FFF2-40B4-BE49-F238E27FC236}">
              <a16:creationId xmlns:a16="http://schemas.microsoft.com/office/drawing/2014/main" id="{EA1479F8-E938-405F-868C-83CBD4E93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8" name="TextBox 4917">
          <a:extLst>
            <a:ext uri="{FF2B5EF4-FFF2-40B4-BE49-F238E27FC236}">
              <a16:creationId xmlns:a16="http://schemas.microsoft.com/office/drawing/2014/main" id="{350B6982-8883-4ECE-98E6-96FC85C3DB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9" name="TextBox 4918">
          <a:extLst>
            <a:ext uri="{FF2B5EF4-FFF2-40B4-BE49-F238E27FC236}">
              <a16:creationId xmlns:a16="http://schemas.microsoft.com/office/drawing/2014/main" id="{95D0593A-4947-4C8C-B0E9-92D9AB853F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0" name="TextBox 4919">
          <a:extLst>
            <a:ext uri="{FF2B5EF4-FFF2-40B4-BE49-F238E27FC236}">
              <a16:creationId xmlns:a16="http://schemas.microsoft.com/office/drawing/2014/main" id="{3970EB93-873C-46A6-BEC9-9F7E23B704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1" name="TextBox 4920">
          <a:extLst>
            <a:ext uri="{FF2B5EF4-FFF2-40B4-BE49-F238E27FC236}">
              <a16:creationId xmlns:a16="http://schemas.microsoft.com/office/drawing/2014/main" id="{5312E1A8-2AF3-49DB-B83E-E75A9C71AD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2" name="TextBox 4921">
          <a:extLst>
            <a:ext uri="{FF2B5EF4-FFF2-40B4-BE49-F238E27FC236}">
              <a16:creationId xmlns:a16="http://schemas.microsoft.com/office/drawing/2014/main" id="{62C6139E-D05F-40B1-9C22-3F6EDBD1DA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3" name="TextBox 4922">
          <a:extLst>
            <a:ext uri="{FF2B5EF4-FFF2-40B4-BE49-F238E27FC236}">
              <a16:creationId xmlns:a16="http://schemas.microsoft.com/office/drawing/2014/main" id="{D8C1D54F-9DEE-4206-9936-E3FB59C8A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4" name="TextBox 4923">
          <a:extLst>
            <a:ext uri="{FF2B5EF4-FFF2-40B4-BE49-F238E27FC236}">
              <a16:creationId xmlns:a16="http://schemas.microsoft.com/office/drawing/2014/main" id="{5B664D6F-4B96-4D64-B694-7994FBA99A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5" name="TextBox 4924">
          <a:extLst>
            <a:ext uri="{FF2B5EF4-FFF2-40B4-BE49-F238E27FC236}">
              <a16:creationId xmlns:a16="http://schemas.microsoft.com/office/drawing/2014/main" id="{D358F484-20D4-47F9-AADA-A4E18B24F5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6" name="TextBox 4925">
          <a:extLst>
            <a:ext uri="{FF2B5EF4-FFF2-40B4-BE49-F238E27FC236}">
              <a16:creationId xmlns:a16="http://schemas.microsoft.com/office/drawing/2014/main" id="{2C59743F-0EDE-4C95-A597-6670ED1764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7" name="TextBox 4926">
          <a:extLst>
            <a:ext uri="{FF2B5EF4-FFF2-40B4-BE49-F238E27FC236}">
              <a16:creationId xmlns:a16="http://schemas.microsoft.com/office/drawing/2014/main" id="{40317C03-B96E-4FDC-B1E0-4C8F832B31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8" name="TextBox 4927">
          <a:extLst>
            <a:ext uri="{FF2B5EF4-FFF2-40B4-BE49-F238E27FC236}">
              <a16:creationId xmlns:a16="http://schemas.microsoft.com/office/drawing/2014/main" id="{277F944C-42AA-4452-B55C-6814477C14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9" name="TextBox 4928">
          <a:extLst>
            <a:ext uri="{FF2B5EF4-FFF2-40B4-BE49-F238E27FC236}">
              <a16:creationId xmlns:a16="http://schemas.microsoft.com/office/drawing/2014/main" id="{6E94CDA6-AF01-49BC-995D-33D63388E3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0" name="TextBox 4929">
          <a:extLst>
            <a:ext uri="{FF2B5EF4-FFF2-40B4-BE49-F238E27FC236}">
              <a16:creationId xmlns:a16="http://schemas.microsoft.com/office/drawing/2014/main" id="{B84C6A0D-F610-43CB-98ED-819104AFB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1" name="TextBox 4930">
          <a:extLst>
            <a:ext uri="{FF2B5EF4-FFF2-40B4-BE49-F238E27FC236}">
              <a16:creationId xmlns:a16="http://schemas.microsoft.com/office/drawing/2014/main" id="{BEFF2DC3-0CF3-4AD9-8464-5AA817E6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2" name="TextBox 4931">
          <a:extLst>
            <a:ext uri="{FF2B5EF4-FFF2-40B4-BE49-F238E27FC236}">
              <a16:creationId xmlns:a16="http://schemas.microsoft.com/office/drawing/2014/main" id="{A4E33D18-7735-47C0-BE8C-C785F8301A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3" name="TextBox 4932">
          <a:extLst>
            <a:ext uri="{FF2B5EF4-FFF2-40B4-BE49-F238E27FC236}">
              <a16:creationId xmlns:a16="http://schemas.microsoft.com/office/drawing/2014/main" id="{5BF96254-09DE-43FE-B402-9FE5864472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4" name="TextBox 4933">
          <a:extLst>
            <a:ext uri="{FF2B5EF4-FFF2-40B4-BE49-F238E27FC236}">
              <a16:creationId xmlns:a16="http://schemas.microsoft.com/office/drawing/2014/main" id="{191B0ED0-0264-4420-A26B-B099F519F4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5" name="TextBox 4934">
          <a:extLst>
            <a:ext uri="{FF2B5EF4-FFF2-40B4-BE49-F238E27FC236}">
              <a16:creationId xmlns:a16="http://schemas.microsoft.com/office/drawing/2014/main" id="{301FA62F-40A7-46C3-BD61-BF77BECE9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6" name="TextBox 4935">
          <a:extLst>
            <a:ext uri="{FF2B5EF4-FFF2-40B4-BE49-F238E27FC236}">
              <a16:creationId xmlns:a16="http://schemas.microsoft.com/office/drawing/2014/main" id="{082040D0-B556-4ED2-91C5-3910E5A21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7" name="TextBox 4936">
          <a:extLst>
            <a:ext uri="{FF2B5EF4-FFF2-40B4-BE49-F238E27FC236}">
              <a16:creationId xmlns:a16="http://schemas.microsoft.com/office/drawing/2014/main" id="{0976A6A3-E43D-4F6A-BCF3-C12C5AC819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8" name="TextBox 4937">
          <a:extLst>
            <a:ext uri="{FF2B5EF4-FFF2-40B4-BE49-F238E27FC236}">
              <a16:creationId xmlns:a16="http://schemas.microsoft.com/office/drawing/2014/main" id="{E2AD9419-1A51-4B12-A9F5-B5416B0EEF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9" name="TextBox 4938">
          <a:extLst>
            <a:ext uri="{FF2B5EF4-FFF2-40B4-BE49-F238E27FC236}">
              <a16:creationId xmlns:a16="http://schemas.microsoft.com/office/drawing/2014/main" id="{6F3980C8-87E0-49D6-AB80-E20FA8908C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0" name="TextBox 4939">
          <a:extLst>
            <a:ext uri="{FF2B5EF4-FFF2-40B4-BE49-F238E27FC236}">
              <a16:creationId xmlns:a16="http://schemas.microsoft.com/office/drawing/2014/main" id="{D357CEFE-4E8D-47CF-B1A1-0117EDBC78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1" name="TextBox 4940">
          <a:extLst>
            <a:ext uri="{FF2B5EF4-FFF2-40B4-BE49-F238E27FC236}">
              <a16:creationId xmlns:a16="http://schemas.microsoft.com/office/drawing/2014/main" id="{78345AE1-F147-4B49-95DD-C4C4BD553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2" name="TextBox 4941">
          <a:extLst>
            <a:ext uri="{FF2B5EF4-FFF2-40B4-BE49-F238E27FC236}">
              <a16:creationId xmlns:a16="http://schemas.microsoft.com/office/drawing/2014/main" id="{F1A806A1-6A6E-4388-BAD2-1FB63B8C17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3" name="TextBox 4942">
          <a:extLst>
            <a:ext uri="{FF2B5EF4-FFF2-40B4-BE49-F238E27FC236}">
              <a16:creationId xmlns:a16="http://schemas.microsoft.com/office/drawing/2014/main" id="{DAF60317-3854-4BE6-83A3-33E450596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4" name="TextBox 4943">
          <a:extLst>
            <a:ext uri="{FF2B5EF4-FFF2-40B4-BE49-F238E27FC236}">
              <a16:creationId xmlns:a16="http://schemas.microsoft.com/office/drawing/2014/main" id="{78F43E84-1262-4F81-93FC-72DDF6BDD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5" name="TextBox 4944">
          <a:extLst>
            <a:ext uri="{FF2B5EF4-FFF2-40B4-BE49-F238E27FC236}">
              <a16:creationId xmlns:a16="http://schemas.microsoft.com/office/drawing/2014/main" id="{D8713782-75D6-4271-88F5-23C2609563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6" name="TextBox 4945">
          <a:extLst>
            <a:ext uri="{FF2B5EF4-FFF2-40B4-BE49-F238E27FC236}">
              <a16:creationId xmlns:a16="http://schemas.microsoft.com/office/drawing/2014/main" id="{ECEAC6B1-A748-4769-9567-5E8F285F5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7" name="TextBox 4946">
          <a:extLst>
            <a:ext uri="{FF2B5EF4-FFF2-40B4-BE49-F238E27FC236}">
              <a16:creationId xmlns:a16="http://schemas.microsoft.com/office/drawing/2014/main" id="{DD61B033-DDEB-48E1-BD14-3D99D55EBB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8" name="TextBox 4947">
          <a:extLst>
            <a:ext uri="{FF2B5EF4-FFF2-40B4-BE49-F238E27FC236}">
              <a16:creationId xmlns:a16="http://schemas.microsoft.com/office/drawing/2014/main" id="{9F63CAE4-F2F2-499B-A145-52C508EAFB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9" name="TextBox 4948">
          <a:extLst>
            <a:ext uri="{FF2B5EF4-FFF2-40B4-BE49-F238E27FC236}">
              <a16:creationId xmlns:a16="http://schemas.microsoft.com/office/drawing/2014/main" id="{D7613DE7-7D68-4DBC-9EF5-E2BED34FB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0" name="TextBox 4949">
          <a:extLst>
            <a:ext uri="{FF2B5EF4-FFF2-40B4-BE49-F238E27FC236}">
              <a16:creationId xmlns:a16="http://schemas.microsoft.com/office/drawing/2014/main" id="{EC96F62E-EE6B-478E-8763-9489420389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1" name="TextBox 4950">
          <a:extLst>
            <a:ext uri="{FF2B5EF4-FFF2-40B4-BE49-F238E27FC236}">
              <a16:creationId xmlns:a16="http://schemas.microsoft.com/office/drawing/2014/main" id="{17F8666B-13DC-412C-9578-9FDADFE0F9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2" name="TextBox 4951">
          <a:extLst>
            <a:ext uri="{FF2B5EF4-FFF2-40B4-BE49-F238E27FC236}">
              <a16:creationId xmlns:a16="http://schemas.microsoft.com/office/drawing/2014/main" id="{45583CB6-41C7-4281-821E-5D85E62C81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3" name="TextBox 4952">
          <a:extLst>
            <a:ext uri="{FF2B5EF4-FFF2-40B4-BE49-F238E27FC236}">
              <a16:creationId xmlns:a16="http://schemas.microsoft.com/office/drawing/2014/main" id="{20797C36-8BD5-4EAE-AD6D-305FF30B1A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4" name="TextBox 4953">
          <a:extLst>
            <a:ext uri="{FF2B5EF4-FFF2-40B4-BE49-F238E27FC236}">
              <a16:creationId xmlns:a16="http://schemas.microsoft.com/office/drawing/2014/main" id="{63670CFC-6A35-4C87-9527-DAB04C6B33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5" name="TextBox 4954">
          <a:extLst>
            <a:ext uri="{FF2B5EF4-FFF2-40B4-BE49-F238E27FC236}">
              <a16:creationId xmlns:a16="http://schemas.microsoft.com/office/drawing/2014/main" id="{5B8E246C-D4D5-47E1-BBDC-BDFB89EA4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6" name="TextBox 4955">
          <a:extLst>
            <a:ext uri="{FF2B5EF4-FFF2-40B4-BE49-F238E27FC236}">
              <a16:creationId xmlns:a16="http://schemas.microsoft.com/office/drawing/2014/main" id="{9A43A42E-59F0-4A2F-B9CC-1F6D4605C3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7" name="TextBox 4956">
          <a:extLst>
            <a:ext uri="{FF2B5EF4-FFF2-40B4-BE49-F238E27FC236}">
              <a16:creationId xmlns:a16="http://schemas.microsoft.com/office/drawing/2014/main" id="{FA62D6A7-D742-42A4-B9BF-85B32B620C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8" name="TextBox 4957">
          <a:extLst>
            <a:ext uri="{FF2B5EF4-FFF2-40B4-BE49-F238E27FC236}">
              <a16:creationId xmlns:a16="http://schemas.microsoft.com/office/drawing/2014/main" id="{15D8C09A-2877-4536-BD22-44B91A2F44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9" name="TextBox 4958">
          <a:extLst>
            <a:ext uri="{FF2B5EF4-FFF2-40B4-BE49-F238E27FC236}">
              <a16:creationId xmlns:a16="http://schemas.microsoft.com/office/drawing/2014/main" id="{A8087695-7D1E-42E1-8E38-640BCC391D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0" name="TextBox 4959">
          <a:extLst>
            <a:ext uri="{FF2B5EF4-FFF2-40B4-BE49-F238E27FC236}">
              <a16:creationId xmlns:a16="http://schemas.microsoft.com/office/drawing/2014/main" id="{98F69DBA-76AA-4875-8725-FDAB8A0773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1" name="TextBox 4960">
          <a:extLst>
            <a:ext uri="{FF2B5EF4-FFF2-40B4-BE49-F238E27FC236}">
              <a16:creationId xmlns:a16="http://schemas.microsoft.com/office/drawing/2014/main" id="{FA4CD8E4-72F7-454F-BEBA-555D8F72D8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2" name="TextBox 4961">
          <a:extLst>
            <a:ext uri="{FF2B5EF4-FFF2-40B4-BE49-F238E27FC236}">
              <a16:creationId xmlns:a16="http://schemas.microsoft.com/office/drawing/2014/main" id="{163DF208-4C4E-4BE9-B455-988B1D6F1A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3" name="TextBox 4962">
          <a:extLst>
            <a:ext uri="{FF2B5EF4-FFF2-40B4-BE49-F238E27FC236}">
              <a16:creationId xmlns:a16="http://schemas.microsoft.com/office/drawing/2014/main" id="{07CFB0B7-15FC-4579-A828-6A57B44E71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4" name="TextBox 4963">
          <a:extLst>
            <a:ext uri="{FF2B5EF4-FFF2-40B4-BE49-F238E27FC236}">
              <a16:creationId xmlns:a16="http://schemas.microsoft.com/office/drawing/2014/main" id="{009BDC76-E069-4B87-A95E-26B6FDE48B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5" name="TextBox 4964">
          <a:extLst>
            <a:ext uri="{FF2B5EF4-FFF2-40B4-BE49-F238E27FC236}">
              <a16:creationId xmlns:a16="http://schemas.microsoft.com/office/drawing/2014/main" id="{5E93DCA3-2DB7-432F-BC67-A3910CC60C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6" name="TextBox 4965">
          <a:extLst>
            <a:ext uri="{FF2B5EF4-FFF2-40B4-BE49-F238E27FC236}">
              <a16:creationId xmlns:a16="http://schemas.microsoft.com/office/drawing/2014/main" id="{C7FB983D-3013-4320-9C6D-2BD3128B42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7" name="TextBox 4966">
          <a:extLst>
            <a:ext uri="{FF2B5EF4-FFF2-40B4-BE49-F238E27FC236}">
              <a16:creationId xmlns:a16="http://schemas.microsoft.com/office/drawing/2014/main" id="{A0EA19B0-F27D-48F1-B1BC-3F0293859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8" name="TextBox 4967">
          <a:extLst>
            <a:ext uri="{FF2B5EF4-FFF2-40B4-BE49-F238E27FC236}">
              <a16:creationId xmlns:a16="http://schemas.microsoft.com/office/drawing/2014/main" id="{1C010317-E908-4847-A17F-3463ACF14C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9" name="TextBox 4968">
          <a:extLst>
            <a:ext uri="{FF2B5EF4-FFF2-40B4-BE49-F238E27FC236}">
              <a16:creationId xmlns:a16="http://schemas.microsoft.com/office/drawing/2014/main" id="{C8B8249D-4F0A-410C-85D9-FFDBB0BD7D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0" name="TextBox 4969">
          <a:extLst>
            <a:ext uri="{FF2B5EF4-FFF2-40B4-BE49-F238E27FC236}">
              <a16:creationId xmlns:a16="http://schemas.microsoft.com/office/drawing/2014/main" id="{618FCF5A-B2EB-4E8A-9D84-8D1CA775CA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1" name="TextBox 4970">
          <a:extLst>
            <a:ext uri="{FF2B5EF4-FFF2-40B4-BE49-F238E27FC236}">
              <a16:creationId xmlns:a16="http://schemas.microsoft.com/office/drawing/2014/main" id="{62D9653A-DEAA-4501-913B-32B2A320B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2" name="TextBox 4971">
          <a:extLst>
            <a:ext uri="{FF2B5EF4-FFF2-40B4-BE49-F238E27FC236}">
              <a16:creationId xmlns:a16="http://schemas.microsoft.com/office/drawing/2014/main" id="{00187863-9253-497D-BB05-868BE2BED7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3" name="TextBox 4972">
          <a:extLst>
            <a:ext uri="{FF2B5EF4-FFF2-40B4-BE49-F238E27FC236}">
              <a16:creationId xmlns:a16="http://schemas.microsoft.com/office/drawing/2014/main" id="{1D6F86B0-3C04-47BE-A674-6399BCA597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4" name="TextBox 4973">
          <a:extLst>
            <a:ext uri="{FF2B5EF4-FFF2-40B4-BE49-F238E27FC236}">
              <a16:creationId xmlns:a16="http://schemas.microsoft.com/office/drawing/2014/main" id="{9FEBA119-4594-4069-8485-3DB758636D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5" name="TextBox 4974">
          <a:extLst>
            <a:ext uri="{FF2B5EF4-FFF2-40B4-BE49-F238E27FC236}">
              <a16:creationId xmlns:a16="http://schemas.microsoft.com/office/drawing/2014/main" id="{C00FFF5C-686A-4695-9AB8-85E356E90C2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6" name="TextBox 4975">
          <a:extLst>
            <a:ext uri="{FF2B5EF4-FFF2-40B4-BE49-F238E27FC236}">
              <a16:creationId xmlns:a16="http://schemas.microsoft.com/office/drawing/2014/main" id="{1F36284E-BE44-460B-B52F-8F57F81D38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7" name="TextBox 4976">
          <a:extLst>
            <a:ext uri="{FF2B5EF4-FFF2-40B4-BE49-F238E27FC236}">
              <a16:creationId xmlns:a16="http://schemas.microsoft.com/office/drawing/2014/main" id="{3C8561AC-9CAC-4297-9AE2-1BA86E84E6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8" name="TextBox 4977">
          <a:extLst>
            <a:ext uri="{FF2B5EF4-FFF2-40B4-BE49-F238E27FC236}">
              <a16:creationId xmlns:a16="http://schemas.microsoft.com/office/drawing/2014/main" id="{6217D94B-ED7B-4B83-9D1B-83B40E7968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9" name="TextBox 4978">
          <a:extLst>
            <a:ext uri="{FF2B5EF4-FFF2-40B4-BE49-F238E27FC236}">
              <a16:creationId xmlns:a16="http://schemas.microsoft.com/office/drawing/2014/main" id="{872497B8-57ED-4611-A8C8-B929116B2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0" name="TextBox 4979">
          <a:extLst>
            <a:ext uri="{FF2B5EF4-FFF2-40B4-BE49-F238E27FC236}">
              <a16:creationId xmlns:a16="http://schemas.microsoft.com/office/drawing/2014/main" id="{9C3766D0-BD77-4C18-BD23-025339802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1" name="TextBox 4980">
          <a:extLst>
            <a:ext uri="{FF2B5EF4-FFF2-40B4-BE49-F238E27FC236}">
              <a16:creationId xmlns:a16="http://schemas.microsoft.com/office/drawing/2014/main" id="{8D45DB98-E6BC-4090-B611-10B5D61BC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2" name="TextBox 4981">
          <a:extLst>
            <a:ext uri="{FF2B5EF4-FFF2-40B4-BE49-F238E27FC236}">
              <a16:creationId xmlns:a16="http://schemas.microsoft.com/office/drawing/2014/main" id="{36115664-8DAA-4EA4-9519-C26B90B5C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3" name="TextBox 4982">
          <a:extLst>
            <a:ext uri="{FF2B5EF4-FFF2-40B4-BE49-F238E27FC236}">
              <a16:creationId xmlns:a16="http://schemas.microsoft.com/office/drawing/2014/main" id="{33EE8409-1508-4A13-9553-934418F052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4" name="TextBox 4983">
          <a:extLst>
            <a:ext uri="{FF2B5EF4-FFF2-40B4-BE49-F238E27FC236}">
              <a16:creationId xmlns:a16="http://schemas.microsoft.com/office/drawing/2014/main" id="{DB75E831-3299-4548-B7D3-A22AEE2D5A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5" name="TextBox 4984">
          <a:extLst>
            <a:ext uri="{FF2B5EF4-FFF2-40B4-BE49-F238E27FC236}">
              <a16:creationId xmlns:a16="http://schemas.microsoft.com/office/drawing/2014/main" id="{5CEEBAC9-518B-4A87-9B5F-243D084EC0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6" name="TextBox 4985">
          <a:extLst>
            <a:ext uri="{FF2B5EF4-FFF2-40B4-BE49-F238E27FC236}">
              <a16:creationId xmlns:a16="http://schemas.microsoft.com/office/drawing/2014/main" id="{3500CF44-0170-4A73-A95C-FC4A52AFB6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7" name="TextBox 4986">
          <a:extLst>
            <a:ext uri="{FF2B5EF4-FFF2-40B4-BE49-F238E27FC236}">
              <a16:creationId xmlns:a16="http://schemas.microsoft.com/office/drawing/2014/main" id="{0B928E7E-FD07-4AFA-B548-F3AE86A61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8" name="TextBox 4987">
          <a:extLst>
            <a:ext uri="{FF2B5EF4-FFF2-40B4-BE49-F238E27FC236}">
              <a16:creationId xmlns:a16="http://schemas.microsoft.com/office/drawing/2014/main" id="{93220D49-D8C0-438A-8720-A3C5641C13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9" name="TextBox 4988">
          <a:extLst>
            <a:ext uri="{FF2B5EF4-FFF2-40B4-BE49-F238E27FC236}">
              <a16:creationId xmlns:a16="http://schemas.microsoft.com/office/drawing/2014/main" id="{E26425F1-C12B-4D54-83A9-803AC4D9E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0" name="TextBox 4989">
          <a:extLst>
            <a:ext uri="{FF2B5EF4-FFF2-40B4-BE49-F238E27FC236}">
              <a16:creationId xmlns:a16="http://schemas.microsoft.com/office/drawing/2014/main" id="{FB7D5119-E4E0-4047-88C6-FB7064314C2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1" name="TextBox 4990">
          <a:extLst>
            <a:ext uri="{FF2B5EF4-FFF2-40B4-BE49-F238E27FC236}">
              <a16:creationId xmlns:a16="http://schemas.microsoft.com/office/drawing/2014/main" id="{817CA5CC-026C-4818-8323-AFA336937B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2" name="TextBox 4991">
          <a:extLst>
            <a:ext uri="{FF2B5EF4-FFF2-40B4-BE49-F238E27FC236}">
              <a16:creationId xmlns:a16="http://schemas.microsoft.com/office/drawing/2014/main" id="{1BFC0252-D049-4EA9-90D0-0830B80481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3" name="TextBox 4992">
          <a:extLst>
            <a:ext uri="{FF2B5EF4-FFF2-40B4-BE49-F238E27FC236}">
              <a16:creationId xmlns:a16="http://schemas.microsoft.com/office/drawing/2014/main" id="{E9060AE8-7756-4584-8592-7BB9B30903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4" name="TextBox 4993">
          <a:extLst>
            <a:ext uri="{FF2B5EF4-FFF2-40B4-BE49-F238E27FC236}">
              <a16:creationId xmlns:a16="http://schemas.microsoft.com/office/drawing/2014/main" id="{B23A7803-591C-43D1-85A5-D27CD41EEB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5" name="TextBox 4994">
          <a:extLst>
            <a:ext uri="{FF2B5EF4-FFF2-40B4-BE49-F238E27FC236}">
              <a16:creationId xmlns:a16="http://schemas.microsoft.com/office/drawing/2014/main" id="{22FFB311-0E09-40EE-8250-98030F1858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6" name="TextBox 4995">
          <a:extLst>
            <a:ext uri="{FF2B5EF4-FFF2-40B4-BE49-F238E27FC236}">
              <a16:creationId xmlns:a16="http://schemas.microsoft.com/office/drawing/2014/main" id="{D77A08C9-3E0C-473B-9646-E5551D5966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7" name="TextBox 4996">
          <a:extLst>
            <a:ext uri="{FF2B5EF4-FFF2-40B4-BE49-F238E27FC236}">
              <a16:creationId xmlns:a16="http://schemas.microsoft.com/office/drawing/2014/main" id="{88001B51-9BF9-43DE-BE0C-81F7C410A0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8" name="TextBox 4997">
          <a:extLst>
            <a:ext uri="{FF2B5EF4-FFF2-40B4-BE49-F238E27FC236}">
              <a16:creationId xmlns:a16="http://schemas.microsoft.com/office/drawing/2014/main" id="{EE8FA8C4-19ED-47CB-9D2D-C830668501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9" name="TextBox 4998">
          <a:extLst>
            <a:ext uri="{FF2B5EF4-FFF2-40B4-BE49-F238E27FC236}">
              <a16:creationId xmlns:a16="http://schemas.microsoft.com/office/drawing/2014/main" id="{A03AA840-071B-412D-B8E6-4E930BAFFA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0" name="TextBox 4999">
          <a:extLst>
            <a:ext uri="{FF2B5EF4-FFF2-40B4-BE49-F238E27FC236}">
              <a16:creationId xmlns:a16="http://schemas.microsoft.com/office/drawing/2014/main" id="{F0748A83-2BA5-48F6-8469-AAC1175947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1" name="TextBox 5000">
          <a:extLst>
            <a:ext uri="{FF2B5EF4-FFF2-40B4-BE49-F238E27FC236}">
              <a16:creationId xmlns:a16="http://schemas.microsoft.com/office/drawing/2014/main" id="{7C956705-0159-4C71-99F2-4A8656E44E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2" name="TextBox 5001">
          <a:extLst>
            <a:ext uri="{FF2B5EF4-FFF2-40B4-BE49-F238E27FC236}">
              <a16:creationId xmlns:a16="http://schemas.microsoft.com/office/drawing/2014/main" id="{7C8F5487-55BA-48CF-96ED-D2F2F46533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3" name="TextBox 5002">
          <a:extLst>
            <a:ext uri="{FF2B5EF4-FFF2-40B4-BE49-F238E27FC236}">
              <a16:creationId xmlns:a16="http://schemas.microsoft.com/office/drawing/2014/main" id="{C16E3550-D150-4F62-AE57-2C08B0E077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4" name="TextBox 5003">
          <a:extLst>
            <a:ext uri="{FF2B5EF4-FFF2-40B4-BE49-F238E27FC236}">
              <a16:creationId xmlns:a16="http://schemas.microsoft.com/office/drawing/2014/main" id="{08AF7B41-94C2-43B6-8AD1-24EEF70DC6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5" name="TextBox 5004">
          <a:extLst>
            <a:ext uri="{FF2B5EF4-FFF2-40B4-BE49-F238E27FC236}">
              <a16:creationId xmlns:a16="http://schemas.microsoft.com/office/drawing/2014/main" id="{52DFECBD-6085-401D-8A7F-D50EAE01A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6" name="TextBox 5005">
          <a:extLst>
            <a:ext uri="{FF2B5EF4-FFF2-40B4-BE49-F238E27FC236}">
              <a16:creationId xmlns:a16="http://schemas.microsoft.com/office/drawing/2014/main" id="{5CC650D1-D27F-41F5-B701-84825B62CE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7" name="TextBox 5006">
          <a:extLst>
            <a:ext uri="{FF2B5EF4-FFF2-40B4-BE49-F238E27FC236}">
              <a16:creationId xmlns:a16="http://schemas.microsoft.com/office/drawing/2014/main" id="{D29CCF43-8E50-4F76-9067-A998731779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8" name="TextBox 5007">
          <a:extLst>
            <a:ext uri="{FF2B5EF4-FFF2-40B4-BE49-F238E27FC236}">
              <a16:creationId xmlns:a16="http://schemas.microsoft.com/office/drawing/2014/main" id="{CABFFCF8-5EC9-46DB-A071-58414D5BC5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9" name="TextBox 5008">
          <a:extLst>
            <a:ext uri="{FF2B5EF4-FFF2-40B4-BE49-F238E27FC236}">
              <a16:creationId xmlns:a16="http://schemas.microsoft.com/office/drawing/2014/main" id="{2ED9A593-B92D-467B-8D3F-1C7FF03811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0" name="TextBox 5009">
          <a:extLst>
            <a:ext uri="{FF2B5EF4-FFF2-40B4-BE49-F238E27FC236}">
              <a16:creationId xmlns:a16="http://schemas.microsoft.com/office/drawing/2014/main" id="{ED6BB809-ED5B-40A7-878A-8F8A13F811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1" name="TextBox 5010">
          <a:extLst>
            <a:ext uri="{FF2B5EF4-FFF2-40B4-BE49-F238E27FC236}">
              <a16:creationId xmlns:a16="http://schemas.microsoft.com/office/drawing/2014/main" id="{0ED7C393-C3E7-487D-8CAD-A0B790E92E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2" name="TextBox 5011">
          <a:extLst>
            <a:ext uri="{FF2B5EF4-FFF2-40B4-BE49-F238E27FC236}">
              <a16:creationId xmlns:a16="http://schemas.microsoft.com/office/drawing/2014/main" id="{D3628692-C5C6-4D75-9660-A98C974DAC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3" name="TextBox 5012">
          <a:extLst>
            <a:ext uri="{FF2B5EF4-FFF2-40B4-BE49-F238E27FC236}">
              <a16:creationId xmlns:a16="http://schemas.microsoft.com/office/drawing/2014/main" id="{D8556CF6-61F1-4B48-ACAD-988FDE4F87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4" name="TextBox 5013">
          <a:extLst>
            <a:ext uri="{FF2B5EF4-FFF2-40B4-BE49-F238E27FC236}">
              <a16:creationId xmlns:a16="http://schemas.microsoft.com/office/drawing/2014/main" id="{5CD00263-E999-4E0C-9204-7499D714DA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5" name="TextBox 5014">
          <a:extLst>
            <a:ext uri="{FF2B5EF4-FFF2-40B4-BE49-F238E27FC236}">
              <a16:creationId xmlns:a16="http://schemas.microsoft.com/office/drawing/2014/main" id="{B5C6EAB3-14ED-4618-B1B3-E193078D95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6" name="TextBox 5015">
          <a:extLst>
            <a:ext uri="{FF2B5EF4-FFF2-40B4-BE49-F238E27FC236}">
              <a16:creationId xmlns:a16="http://schemas.microsoft.com/office/drawing/2014/main" id="{F9DFABF7-91AA-4EB3-873F-20CBF56F79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7" name="TextBox 5016">
          <a:extLst>
            <a:ext uri="{FF2B5EF4-FFF2-40B4-BE49-F238E27FC236}">
              <a16:creationId xmlns:a16="http://schemas.microsoft.com/office/drawing/2014/main" id="{2ECDC9C5-8FF3-4880-B25B-123BF126C1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8" name="TextBox 5017">
          <a:extLst>
            <a:ext uri="{FF2B5EF4-FFF2-40B4-BE49-F238E27FC236}">
              <a16:creationId xmlns:a16="http://schemas.microsoft.com/office/drawing/2014/main" id="{6EEA97E8-0B10-40C6-A166-2B456B329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9" name="TextBox 5018">
          <a:extLst>
            <a:ext uri="{FF2B5EF4-FFF2-40B4-BE49-F238E27FC236}">
              <a16:creationId xmlns:a16="http://schemas.microsoft.com/office/drawing/2014/main" id="{CFD3E8C6-831C-482E-A370-D989AE157B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0" name="TextBox 5019">
          <a:extLst>
            <a:ext uri="{FF2B5EF4-FFF2-40B4-BE49-F238E27FC236}">
              <a16:creationId xmlns:a16="http://schemas.microsoft.com/office/drawing/2014/main" id="{68F4B75E-A8BD-47D4-8F39-511E4459A9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1" name="TextBox 5020">
          <a:extLst>
            <a:ext uri="{FF2B5EF4-FFF2-40B4-BE49-F238E27FC236}">
              <a16:creationId xmlns:a16="http://schemas.microsoft.com/office/drawing/2014/main" id="{FEDC5427-0142-4027-B513-D6DCFCD8BA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2" name="TextBox 5021">
          <a:extLst>
            <a:ext uri="{FF2B5EF4-FFF2-40B4-BE49-F238E27FC236}">
              <a16:creationId xmlns:a16="http://schemas.microsoft.com/office/drawing/2014/main" id="{DDFF49A2-5A96-4568-8DFA-2B15D0DCE84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3" name="TextBox 5022">
          <a:extLst>
            <a:ext uri="{FF2B5EF4-FFF2-40B4-BE49-F238E27FC236}">
              <a16:creationId xmlns:a16="http://schemas.microsoft.com/office/drawing/2014/main" id="{EAEDE9B6-A8C2-4313-8750-8191240193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4" name="TextBox 5023">
          <a:extLst>
            <a:ext uri="{FF2B5EF4-FFF2-40B4-BE49-F238E27FC236}">
              <a16:creationId xmlns:a16="http://schemas.microsoft.com/office/drawing/2014/main" id="{112D7863-7CCC-47A6-A39F-3E6D243D24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5" name="TextBox 5024">
          <a:extLst>
            <a:ext uri="{FF2B5EF4-FFF2-40B4-BE49-F238E27FC236}">
              <a16:creationId xmlns:a16="http://schemas.microsoft.com/office/drawing/2014/main" id="{A335361A-CA19-4B91-8E57-E126E4976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6" name="TextBox 5025">
          <a:extLst>
            <a:ext uri="{FF2B5EF4-FFF2-40B4-BE49-F238E27FC236}">
              <a16:creationId xmlns:a16="http://schemas.microsoft.com/office/drawing/2014/main" id="{00E3504F-581F-49AC-8F9F-59177E4A8F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7" name="TextBox 5026">
          <a:extLst>
            <a:ext uri="{FF2B5EF4-FFF2-40B4-BE49-F238E27FC236}">
              <a16:creationId xmlns:a16="http://schemas.microsoft.com/office/drawing/2014/main" id="{49792D53-F870-4226-AF97-0F1E9C6B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8" name="TextBox 5027">
          <a:extLst>
            <a:ext uri="{FF2B5EF4-FFF2-40B4-BE49-F238E27FC236}">
              <a16:creationId xmlns:a16="http://schemas.microsoft.com/office/drawing/2014/main" id="{5BFBDC76-46B7-4C9C-8BAF-16DAE90DD8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9" name="TextBox 5028">
          <a:extLst>
            <a:ext uri="{FF2B5EF4-FFF2-40B4-BE49-F238E27FC236}">
              <a16:creationId xmlns:a16="http://schemas.microsoft.com/office/drawing/2014/main" id="{B18AA4BD-B61F-413D-B79F-9F35EA72F0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0" name="TextBox 5029">
          <a:extLst>
            <a:ext uri="{FF2B5EF4-FFF2-40B4-BE49-F238E27FC236}">
              <a16:creationId xmlns:a16="http://schemas.microsoft.com/office/drawing/2014/main" id="{A4D94512-7C60-49A3-891A-8911D518D9D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1" name="TextBox 5030">
          <a:extLst>
            <a:ext uri="{FF2B5EF4-FFF2-40B4-BE49-F238E27FC236}">
              <a16:creationId xmlns:a16="http://schemas.microsoft.com/office/drawing/2014/main" id="{C519BF2A-8C29-4197-900F-51231FF843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2" name="TextBox 5031">
          <a:extLst>
            <a:ext uri="{FF2B5EF4-FFF2-40B4-BE49-F238E27FC236}">
              <a16:creationId xmlns:a16="http://schemas.microsoft.com/office/drawing/2014/main" id="{302E25EB-7561-4CEB-83D8-E1946B5BC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3" name="TextBox 5032">
          <a:extLst>
            <a:ext uri="{FF2B5EF4-FFF2-40B4-BE49-F238E27FC236}">
              <a16:creationId xmlns:a16="http://schemas.microsoft.com/office/drawing/2014/main" id="{2D663F08-0821-4EFF-BEA7-7AE598CA17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4" name="TextBox 5033">
          <a:extLst>
            <a:ext uri="{FF2B5EF4-FFF2-40B4-BE49-F238E27FC236}">
              <a16:creationId xmlns:a16="http://schemas.microsoft.com/office/drawing/2014/main" id="{E6745FE7-8794-4386-82AC-8913847EA9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5" name="TextBox 5034">
          <a:extLst>
            <a:ext uri="{FF2B5EF4-FFF2-40B4-BE49-F238E27FC236}">
              <a16:creationId xmlns:a16="http://schemas.microsoft.com/office/drawing/2014/main" id="{35CBC444-9F7D-462E-999D-D2A64DDB5E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6" name="TextBox 5035">
          <a:extLst>
            <a:ext uri="{FF2B5EF4-FFF2-40B4-BE49-F238E27FC236}">
              <a16:creationId xmlns:a16="http://schemas.microsoft.com/office/drawing/2014/main" id="{44FC5B17-2CEB-4D02-A905-A19FA49F54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7" name="TextBox 5036">
          <a:extLst>
            <a:ext uri="{FF2B5EF4-FFF2-40B4-BE49-F238E27FC236}">
              <a16:creationId xmlns:a16="http://schemas.microsoft.com/office/drawing/2014/main" id="{AFDB5592-FF38-4528-9B63-9ECAFF7E21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8" name="TextBox 5037">
          <a:extLst>
            <a:ext uri="{FF2B5EF4-FFF2-40B4-BE49-F238E27FC236}">
              <a16:creationId xmlns:a16="http://schemas.microsoft.com/office/drawing/2014/main" id="{1DEB1D71-8895-4907-8045-C7AE0DAB27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9" name="TextBox 5038">
          <a:extLst>
            <a:ext uri="{FF2B5EF4-FFF2-40B4-BE49-F238E27FC236}">
              <a16:creationId xmlns:a16="http://schemas.microsoft.com/office/drawing/2014/main" id="{D520C0C0-9E2B-4DB2-816A-1B124EDF6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0" name="TextBox 5039">
          <a:extLst>
            <a:ext uri="{FF2B5EF4-FFF2-40B4-BE49-F238E27FC236}">
              <a16:creationId xmlns:a16="http://schemas.microsoft.com/office/drawing/2014/main" id="{80748CBD-8BAE-47AF-8351-DA2E701B9C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1" name="TextBox 5040">
          <a:extLst>
            <a:ext uri="{FF2B5EF4-FFF2-40B4-BE49-F238E27FC236}">
              <a16:creationId xmlns:a16="http://schemas.microsoft.com/office/drawing/2014/main" id="{62BEAE8B-3C8D-4B1F-A92E-3366B6DD9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2" name="TextBox 5041">
          <a:extLst>
            <a:ext uri="{FF2B5EF4-FFF2-40B4-BE49-F238E27FC236}">
              <a16:creationId xmlns:a16="http://schemas.microsoft.com/office/drawing/2014/main" id="{FACB5593-1C54-4B0B-BB5F-6B3ACFB711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3" name="TextBox 5042">
          <a:extLst>
            <a:ext uri="{FF2B5EF4-FFF2-40B4-BE49-F238E27FC236}">
              <a16:creationId xmlns:a16="http://schemas.microsoft.com/office/drawing/2014/main" id="{81E5514E-DAA1-4FC0-AD66-E4E4C807E1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4" name="TextBox 5043">
          <a:extLst>
            <a:ext uri="{FF2B5EF4-FFF2-40B4-BE49-F238E27FC236}">
              <a16:creationId xmlns:a16="http://schemas.microsoft.com/office/drawing/2014/main" id="{55F22072-FB62-4091-9047-E1CAB2AA2C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5" name="TextBox 5044">
          <a:extLst>
            <a:ext uri="{FF2B5EF4-FFF2-40B4-BE49-F238E27FC236}">
              <a16:creationId xmlns:a16="http://schemas.microsoft.com/office/drawing/2014/main" id="{F7201DEE-3CC0-4155-B05F-C3DB90D769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6" name="TextBox 5045">
          <a:extLst>
            <a:ext uri="{FF2B5EF4-FFF2-40B4-BE49-F238E27FC236}">
              <a16:creationId xmlns:a16="http://schemas.microsoft.com/office/drawing/2014/main" id="{A497EC31-E90E-4F8C-9626-AB4115D81F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7" name="TextBox 5046">
          <a:extLst>
            <a:ext uri="{FF2B5EF4-FFF2-40B4-BE49-F238E27FC236}">
              <a16:creationId xmlns:a16="http://schemas.microsoft.com/office/drawing/2014/main" id="{56DB0B19-5DB6-402C-BF27-11DFCE7A18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8" name="TextBox 5047">
          <a:extLst>
            <a:ext uri="{FF2B5EF4-FFF2-40B4-BE49-F238E27FC236}">
              <a16:creationId xmlns:a16="http://schemas.microsoft.com/office/drawing/2014/main" id="{10A51B62-E116-412B-ADA8-B7F96DE488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9" name="TextBox 5048">
          <a:extLst>
            <a:ext uri="{FF2B5EF4-FFF2-40B4-BE49-F238E27FC236}">
              <a16:creationId xmlns:a16="http://schemas.microsoft.com/office/drawing/2014/main" id="{1642835F-7393-4DA2-8E0C-E85CA8C570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0" name="TextBox 5049">
          <a:extLst>
            <a:ext uri="{FF2B5EF4-FFF2-40B4-BE49-F238E27FC236}">
              <a16:creationId xmlns:a16="http://schemas.microsoft.com/office/drawing/2014/main" id="{3A1DDF15-ACD4-4188-A701-7C8FD56F9A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1" name="TextBox 5050">
          <a:extLst>
            <a:ext uri="{FF2B5EF4-FFF2-40B4-BE49-F238E27FC236}">
              <a16:creationId xmlns:a16="http://schemas.microsoft.com/office/drawing/2014/main" id="{86CDCBEA-B825-430A-8C5D-24C7A2CAD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2" name="TextBox 5051">
          <a:extLst>
            <a:ext uri="{FF2B5EF4-FFF2-40B4-BE49-F238E27FC236}">
              <a16:creationId xmlns:a16="http://schemas.microsoft.com/office/drawing/2014/main" id="{D2D4CE2D-C0C8-4DA9-8BB9-428D9471D5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3" name="TextBox 5052">
          <a:extLst>
            <a:ext uri="{FF2B5EF4-FFF2-40B4-BE49-F238E27FC236}">
              <a16:creationId xmlns:a16="http://schemas.microsoft.com/office/drawing/2014/main" id="{1DA234D2-0C63-4533-A7BB-004164C700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4" name="TextBox 5053">
          <a:extLst>
            <a:ext uri="{FF2B5EF4-FFF2-40B4-BE49-F238E27FC236}">
              <a16:creationId xmlns:a16="http://schemas.microsoft.com/office/drawing/2014/main" id="{98742B47-EA0C-4E80-9982-C4887C0680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5" name="TextBox 5054">
          <a:extLst>
            <a:ext uri="{FF2B5EF4-FFF2-40B4-BE49-F238E27FC236}">
              <a16:creationId xmlns:a16="http://schemas.microsoft.com/office/drawing/2014/main" id="{488308EE-7276-4841-AEC3-19824E1D55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6" name="TextBox 5055">
          <a:extLst>
            <a:ext uri="{FF2B5EF4-FFF2-40B4-BE49-F238E27FC236}">
              <a16:creationId xmlns:a16="http://schemas.microsoft.com/office/drawing/2014/main" id="{4B3009F1-34D8-4F10-B6AA-1DA9642C60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7" name="TextBox 5056">
          <a:extLst>
            <a:ext uri="{FF2B5EF4-FFF2-40B4-BE49-F238E27FC236}">
              <a16:creationId xmlns:a16="http://schemas.microsoft.com/office/drawing/2014/main" id="{CA6BD7DE-A030-41F1-BD74-92AC7FFE2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8" name="TextBox 5057">
          <a:extLst>
            <a:ext uri="{FF2B5EF4-FFF2-40B4-BE49-F238E27FC236}">
              <a16:creationId xmlns:a16="http://schemas.microsoft.com/office/drawing/2014/main" id="{165AC8FC-6D2E-4E1D-A6F1-362260D217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9" name="TextBox 5058">
          <a:extLst>
            <a:ext uri="{FF2B5EF4-FFF2-40B4-BE49-F238E27FC236}">
              <a16:creationId xmlns:a16="http://schemas.microsoft.com/office/drawing/2014/main" id="{8CB4049E-7973-4962-B5AC-131470D5B6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0" name="TextBox 5059">
          <a:extLst>
            <a:ext uri="{FF2B5EF4-FFF2-40B4-BE49-F238E27FC236}">
              <a16:creationId xmlns:a16="http://schemas.microsoft.com/office/drawing/2014/main" id="{D2D566C1-9BB7-44B0-8E41-F7DB6C3795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1" name="TextBox 5060">
          <a:extLst>
            <a:ext uri="{FF2B5EF4-FFF2-40B4-BE49-F238E27FC236}">
              <a16:creationId xmlns:a16="http://schemas.microsoft.com/office/drawing/2014/main" id="{A019BDC4-D0A8-4C32-BBC6-5CD03915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2" name="TextBox 5061">
          <a:extLst>
            <a:ext uri="{FF2B5EF4-FFF2-40B4-BE49-F238E27FC236}">
              <a16:creationId xmlns:a16="http://schemas.microsoft.com/office/drawing/2014/main" id="{6ABC1834-4196-4340-B1F8-A3E9829FE7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3" name="TextBox 5062">
          <a:extLst>
            <a:ext uri="{FF2B5EF4-FFF2-40B4-BE49-F238E27FC236}">
              <a16:creationId xmlns:a16="http://schemas.microsoft.com/office/drawing/2014/main" id="{2DA88D1D-6AE5-43D7-92E7-90C984429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4" name="TextBox 5063">
          <a:extLst>
            <a:ext uri="{FF2B5EF4-FFF2-40B4-BE49-F238E27FC236}">
              <a16:creationId xmlns:a16="http://schemas.microsoft.com/office/drawing/2014/main" id="{AC56A2C6-874A-4017-A466-71E7B5FC4B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5" name="TextBox 5064">
          <a:extLst>
            <a:ext uri="{FF2B5EF4-FFF2-40B4-BE49-F238E27FC236}">
              <a16:creationId xmlns:a16="http://schemas.microsoft.com/office/drawing/2014/main" id="{98E74F44-DE8F-4BB7-A9FF-EA3BD2254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6" name="TextBox 5065">
          <a:extLst>
            <a:ext uri="{FF2B5EF4-FFF2-40B4-BE49-F238E27FC236}">
              <a16:creationId xmlns:a16="http://schemas.microsoft.com/office/drawing/2014/main" id="{D4FB2920-1B1A-48E7-9DA9-6C1D9C0A37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7" name="TextBox 5066">
          <a:extLst>
            <a:ext uri="{FF2B5EF4-FFF2-40B4-BE49-F238E27FC236}">
              <a16:creationId xmlns:a16="http://schemas.microsoft.com/office/drawing/2014/main" id="{656ADA43-0B00-4056-B838-DFD1E5DE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8" name="TextBox 5067">
          <a:extLst>
            <a:ext uri="{FF2B5EF4-FFF2-40B4-BE49-F238E27FC236}">
              <a16:creationId xmlns:a16="http://schemas.microsoft.com/office/drawing/2014/main" id="{3FD11D39-BE7D-48D9-814B-A4E4142055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9" name="TextBox 5068">
          <a:extLst>
            <a:ext uri="{FF2B5EF4-FFF2-40B4-BE49-F238E27FC236}">
              <a16:creationId xmlns:a16="http://schemas.microsoft.com/office/drawing/2014/main" id="{A76260E2-3C24-4221-A40D-D4B9F94798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0" name="TextBox 5069">
          <a:extLst>
            <a:ext uri="{FF2B5EF4-FFF2-40B4-BE49-F238E27FC236}">
              <a16:creationId xmlns:a16="http://schemas.microsoft.com/office/drawing/2014/main" id="{4284EA46-CEE8-4C01-99EA-0713729170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1" name="TextBox 5070">
          <a:extLst>
            <a:ext uri="{FF2B5EF4-FFF2-40B4-BE49-F238E27FC236}">
              <a16:creationId xmlns:a16="http://schemas.microsoft.com/office/drawing/2014/main" id="{52631381-A024-4792-98F4-169844CFDC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2" name="TextBox 5071">
          <a:extLst>
            <a:ext uri="{FF2B5EF4-FFF2-40B4-BE49-F238E27FC236}">
              <a16:creationId xmlns:a16="http://schemas.microsoft.com/office/drawing/2014/main" id="{E7F07433-FF5A-4688-A66A-09F04375EA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3" name="TextBox 5072">
          <a:extLst>
            <a:ext uri="{FF2B5EF4-FFF2-40B4-BE49-F238E27FC236}">
              <a16:creationId xmlns:a16="http://schemas.microsoft.com/office/drawing/2014/main" id="{A0665153-FC06-4A12-AA96-E231F9F53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4" name="TextBox 5073">
          <a:extLst>
            <a:ext uri="{FF2B5EF4-FFF2-40B4-BE49-F238E27FC236}">
              <a16:creationId xmlns:a16="http://schemas.microsoft.com/office/drawing/2014/main" id="{4E4771DF-0206-4519-BFFE-985EE5A3792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5" name="TextBox 5074">
          <a:extLst>
            <a:ext uri="{FF2B5EF4-FFF2-40B4-BE49-F238E27FC236}">
              <a16:creationId xmlns:a16="http://schemas.microsoft.com/office/drawing/2014/main" id="{0670C008-DC69-4F16-B53A-B4B63AF601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6" name="TextBox 5075">
          <a:extLst>
            <a:ext uri="{FF2B5EF4-FFF2-40B4-BE49-F238E27FC236}">
              <a16:creationId xmlns:a16="http://schemas.microsoft.com/office/drawing/2014/main" id="{5A2FA48F-7865-4D0F-96D7-7D70AFBE7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7" name="TextBox 5076">
          <a:extLst>
            <a:ext uri="{FF2B5EF4-FFF2-40B4-BE49-F238E27FC236}">
              <a16:creationId xmlns:a16="http://schemas.microsoft.com/office/drawing/2014/main" id="{8E690E93-A6CC-4C21-BA22-8872C266F3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8" name="TextBox 5077">
          <a:extLst>
            <a:ext uri="{FF2B5EF4-FFF2-40B4-BE49-F238E27FC236}">
              <a16:creationId xmlns:a16="http://schemas.microsoft.com/office/drawing/2014/main" id="{46B2212D-1961-41F0-9DB8-15D2ACD838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9" name="TextBox 5078">
          <a:extLst>
            <a:ext uri="{FF2B5EF4-FFF2-40B4-BE49-F238E27FC236}">
              <a16:creationId xmlns:a16="http://schemas.microsoft.com/office/drawing/2014/main" id="{391F398A-1F37-4145-B571-3726AA8EA4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0" name="TextBox 5079">
          <a:extLst>
            <a:ext uri="{FF2B5EF4-FFF2-40B4-BE49-F238E27FC236}">
              <a16:creationId xmlns:a16="http://schemas.microsoft.com/office/drawing/2014/main" id="{D1474556-9ABD-45E8-9FAF-CD73A0975E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1" name="TextBox 5080">
          <a:extLst>
            <a:ext uri="{FF2B5EF4-FFF2-40B4-BE49-F238E27FC236}">
              <a16:creationId xmlns:a16="http://schemas.microsoft.com/office/drawing/2014/main" id="{B0E038A2-C84E-4361-B57C-6CE01C699D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2" name="TextBox 5081">
          <a:extLst>
            <a:ext uri="{FF2B5EF4-FFF2-40B4-BE49-F238E27FC236}">
              <a16:creationId xmlns:a16="http://schemas.microsoft.com/office/drawing/2014/main" id="{C7259CD1-AF56-44A2-BB57-1113A48359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3" name="TextBox 5082">
          <a:extLst>
            <a:ext uri="{FF2B5EF4-FFF2-40B4-BE49-F238E27FC236}">
              <a16:creationId xmlns:a16="http://schemas.microsoft.com/office/drawing/2014/main" id="{ADAB8EF7-6500-44E1-8FAD-1D9097433B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4" name="TextBox 5083">
          <a:extLst>
            <a:ext uri="{FF2B5EF4-FFF2-40B4-BE49-F238E27FC236}">
              <a16:creationId xmlns:a16="http://schemas.microsoft.com/office/drawing/2014/main" id="{E4053940-0992-4CE9-AD33-0F7379B9B7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5" name="TextBox 5084">
          <a:extLst>
            <a:ext uri="{FF2B5EF4-FFF2-40B4-BE49-F238E27FC236}">
              <a16:creationId xmlns:a16="http://schemas.microsoft.com/office/drawing/2014/main" id="{3B242B75-D898-4C33-8ED0-E27000B6B7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6" name="TextBox 5085">
          <a:extLst>
            <a:ext uri="{FF2B5EF4-FFF2-40B4-BE49-F238E27FC236}">
              <a16:creationId xmlns:a16="http://schemas.microsoft.com/office/drawing/2014/main" id="{E9B34B59-425A-492E-AB7A-1BAE4CACE3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7" name="TextBox 5086">
          <a:extLst>
            <a:ext uri="{FF2B5EF4-FFF2-40B4-BE49-F238E27FC236}">
              <a16:creationId xmlns:a16="http://schemas.microsoft.com/office/drawing/2014/main" id="{F46AA8AC-91B2-42CE-8E0C-953E43575D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8" name="TextBox 5087">
          <a:extLst>
            <a:ext uri="{FF2B5EF4-FFF2-40B4-BE49-F238E27FC236}">
              <a16:creationId xmlns:a16="http://schemas.microsoft.com/office/drawing/2014/main" id="{0A3D504F-E6EF-49F6-B65F-804E58478F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9" name="TextBox 5088">
          <a:extLst>
            <a:ext uri="{FF2B5EF4-FFF2-40B4-BE49-F238E27FC236}">
              <a16:creationId xmlns:a16="http://schemas.microsoft.com/office/drawing/2014/main" id="{A8BCE44A-BB06-4DBB-B6D8-4881E72B0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0" name="TextBox 5089">
          <a:extLst>
            <a:ext uri="{FF2B5EF4-FFF2-40B4-BE49-F238E27FC236}">
              <a16:creationId xmlns:a16="http://schemas.microsoft.com/office/drawing/2014/main" id="{B880AE56-4B49-423B-81DB-4E3531AB06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1" name="TextBox 5090">
          <a:extLst>
            <a:ext uri="{FF2B5EF4-FFF2-40B4-BE49-F238E27FC236}">
              <a16:creationId xmlns:a16="http://schemas.microsoft.com/office/drawing/2014/main" id="{B357F83A-AF79-470F-AFA1-6123CC421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2" name="TextBox 5091">
          <a:extLst>
            <a:ext uri="{FF2B5EF4-FFF2-40B4-BE49-F238E27FC236}">
              <a16:creationId xmlns:a16="http://schemas.microsoft.com/office/drawing/2014/main" id="{3393C283-FA08-407E-86F6-B2406C216B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3" name="TextBox 5092">
          <a:extLst>
            <a:ext uri="{FF2B5EF4-FFF2-40B4-BE49-F238E27FC236}">
              <a16:creationId xmlns:a16="http://schemas.microsoft.com/office/drawing/2014/main" id="{B2C8ABD4-63C1-458E-B7EE-BFD9E56CD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4" name="TextBox 5093">
          <a:extLst>
            <a:ext uri="{FF2B5EF4-FFF2-40B4-BE49-F238E27FC236}">
              <a16:creationId xmlns:a16="http://schemas.microsoft.com/office/drawing/2014/main" id="{A2CE08E0-31B1-40A2-A1D4-4246ADC66D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5" name="TextBox 5094">
          <a:extLst>
            <a:ext uri="{FF2B5EF4-FFF2-40B4-BE49-F238E27FC236}">
              <a16:creationId xmlns:a16="http://schemas.microsoft.com/office/drawing/2014/main" id="{F198EE91-CBF8-4B90-B671-BE1C6367B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6" name="TextBox 5095">
          <a:extLst>
            <a:ext uri="{FF2B5EF4-FFF2-40B4-BE49-F238E27FC236}">
              <a16:creationId xmlns:a16="http://schemas.microsoft.com/office/drawing/2014/main" id="{FF8528C4-05E3-44C7-A202-8CA47BE7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7" name="TextBox 5096">
          <a:extLst>
            <a:ext uri="{FF2B5EF4-FFF2-40B4-BE49-F238E27FC236}">
              <a16:creationId xmlns:a16="http://schemas.microsoft.com/office/drawing/2014/main" id="{366721AE-62B7-4AAA-94AC-1DCB6D260A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8" name="TextBox 5097">
          <a:extLst>
            <a:ext uri="{FF2B5EF4-FFF2-40B4-BE49-F238E27FC236}">
              <a16:creationId xmlns:a16="http://schemas.microsoft.com/office/drawing/2014/main" id="{78AB875D-40DF-4153-B015-E79D1309EC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9" name="TextBox 5098">
          <a:extLst>
            <a:ext uri="{FF2B5EF4-FFF2-40B4-BE49-F238E27FC236}">
              <a16:creationId xmlns:a16="http://schemas.microsoft.com/office/drawing/2014/main" id="{7A5864AE-469C-4CC3-A791-A00F6A0E63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0" name="TextBox 5099">
          <a:extLst>
            <a:ext uri="{FF2B5EF4-FFF2-40B4-BE49-F238E27FC236}">
              <a16:creationId xmlns:a16="http://schemas.microsoft.com/office/drawing/2014/main" id="{DAEDC8B1-08B2-45BA-B233-1CDB74CF33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1" name="TextBox 5100">
          <a:extLst>
            <a:ext uri="{FF2B5EF4-FFF2-40B4-BE49-F238E27FC236}">
              <a16:creationId xmlns:a16="http://schemas.microsoft.com/office/drawing/2014/main" id="{7742DC2F-6656-4919-873C-4BFD72A753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2" name="TextBox 5101">
          <a:extLst>
            <a:ext uri="{FF2B5EF4-FFF2-40B4-BE49-F238E27FC236}">
              <a16:creationId xmlns:a16="http://schemas.microsoft.com/office/drawing/2014/main" id="{B17C89A7-8C6C-4E3C-9F7E-628BF7251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3" name="TextBox 5102">
          <a:extLst>
            <a:ext uri="{FF2B5EF4-FFF2-40B4-BE49-F238E27FC236}">
              <a16:creationId xmlns:a16="http://schemas.microsoft.com/office/drawing/2014/main" id="{1834324F-6936-4172-8BA4-2EDB48CF2B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4" name="TextBox 5103">
          <a:extLst>
            <a:ext uri="{FF2B5EF4-FFF2-40B4-BE49-F238E27FC236}">
              <a16:creationId xmlns:a16="http://schemas.microsoft.com/office/drawing/2014/main" id="{4E74335D-D5C3-449E-B4A4-55A00EC21A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5" name="TextBox 5104">
          <a:extLst>
            <a:ext uri="{FF2B5EF4-FFF2-40B4-BE49-F238E27FC236}">
              <a16:creationId xmlns:a16="http://schemas.microsoft.com/office/drawing/2014/main" id="{DB015444-A048-4CF5-A2D6-8282F5CE46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6" name="TextBox 5105">
          <a:extLst>
            <a:ext uri="{FF2B5EF4-FFF2-40B4-BE49-F238E27FC236}">
              <a16:creationId xmlns:a16="http://schemas.microsoft.com/office/drawing/2014/main" id="{E7934ED3-2761-447D-9B54-3CC9656564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7" name="TextBox 5106">
          <a:extLst>
            <a:ext uri="{FF2B5EF4-FFF2-40B4-BE49-F238E27FC236}">
              <a16:creationId xmlns:a16="http://schemas.microsoft.com/office/drawing/2014/main" id="{E3BF4727-358D-4218-B303-37A1B9F9E5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8" name="TextBox 5107">
          <a:extLst>
            <a:ext uri="{FF2B5EF4-FFF2-40B4-BE49-F238E27FC236}">
              <a16:creationId xmlns:a16="http://schemas.microsoft.com/office/drawing/2014/main" id="{55FFD005-9F93-4289-8F97-637090EF41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9" name="TextBox 5108">
          <a:extLst>
            <a:ext uri="{FF2B5EF4-FFF2-40B4-BE49-F238E27FC236}">
              <a16:creationId xmlns:a16="http://schemas.microsoft.com/office/drawing/2014/main" id="{44E43262-717E-48CA-9CC2-8510EF116A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0" name="TextBox 5109">
          <a:extLst>
            <a:ext uri="{FF2B5EF4-FFF2-40B4-BE49-F238E27FC236}">
              <a16:creationId xmlns:a16="http://schemas.microsoft.com/office/drawing/2014/main" id="{C958D948-2D81-43FA-96A2-51C737F856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1" name="TextBox 5110">
          <a:extLst>
            <a:ext uri="{FF2B5EF4-FFF2-40B4-BE49-F238E27FC236}">
              <a16:creationId xmlns:a16="http://schemas.microsoft.com/office/drawing/2014/main" id="{D1A53B8A-6E6A-419C-8C04-D050731909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2" name="TextBox 5111">
          <a:extLst>
            <a:ext uri="{FF2B5EF4-FFF2-40B4-BE49-F238E27FC236}">
              <a16:creationId xmlns:a16="http://schemas.microsoft.com/office/drawing/2014/main" id="{A9522D16-EAF4-49B0-884A-4A3942AA15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3" name="TextBox 5112">
          <a:extLst>
            <a:ext uri="{FF2B5EF4-FFF2-40B4-BE49-F238E27FC236}">
              <a16:creationId xmlns:a16="http://schemas.microsoft.com/office/drawing/2014/main" id="{51EB738C-15D4-4C31-99AA-F8CD6D753F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4" name="TextBox 5113">
          <a:extLst>
            <a:ext uri="{FF2B5EF4-FFF2-40B4-BE49-F238E27FC236}">
              <a16:creationId xmlns:a16="http://schemas.microsoft.com/office/drawing/2014/main" id="{4DFE5DAA-2BAB-4161-8061-DD1207676E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5" name="TextBox 5114">
          <a:extLst>
            <a:ext uri="{FF2B5EF4-FFF2-40B4-BE49-F238E27FC236}">
              <a16:creationId xmlns:a16="http://schemas.microsoft.com/office/drawing/2014/main" id="{9AF509A6-032E-4954-879B-7110D8CD7F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6" name="TextBox 5115">
          <a:extLst>
            <a:ext uri="{FF2B5EF4-FFF2-40B4-BE49-F238E27FC236}">
              <a16:creationId xmlns:a16="http://schemas.microsoft.com/office/drawing/2014/main" id="{4DD7E3A3-F3F4-4A47-B9A0-D8B80BA3B8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7" name="TextBox 5116">
          <a:extLst>
            <a:ext uri="{FF2B5EF4-FFF2-40B4-BE49-F238E27FC236}">
              <a16:creationId xmlns:a16="http://schemas.microsoft.com/office/drawing/2014/main" id="{0C63310D-C5C0-45A0-9FE8-48A854028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8" name="TextBox 5117">
          <a:extLst>
            <a:ext uri="{FF2B5EF4-FFF2-40B4-BE49-F238E27FC236}">
              <a16:creationId xmlns:a16="http://schemas.microsoft.com/office/drawing/2014/main" id="{FC043595-6A3E-40B1-A59C-E617E8E37A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9" name="TextBox 5118">
          <a:extLst>
            <a:ext uri="{FF2B5EF4-FFF2-40B4-BE49-F238E27FC236}">
              <a16:creationId xmlns:a16="http://schemas.microsoft.com/office/drawing/2014/main" id="{17ED5EDC-1912-40BE-8EFF-278F20EE04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0" name="TextBox 5119">
          <a:extLst>
            <a:ext uri="{FF2B5EF4-FFF2-40B4-BE49-F238E27FC236}">
              <a16:creationId xmlns:a16="http://schemas.microsoft.com/office/drawing/2014/main" id="{1BFB5820-FEEA-49A7-97D4-DF4A6F36DB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1" name="TextBox 5120">
          <a:extLst>
            <a:ext uri="{FF2B5EF4-FFF2-40B4-BE49-F238E27FC236}">
              <a16:creationId xmlns:a16="http://schemas.microsoft.com/office/drawing/2014/main" id="{9BA12770-50AA-4F30-B5D2-613C41AA3A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2" name="TextBox 5121">
          <a:extLst>
            <a:ext uri="{FF2B5EF4-FFF2-40B4-BE49-F238E27FC236}">
              <a16:creationId xmlns:a16="http://schemas.microsoft.com/office/drawing/2014/main" id="{0FA2F8CD-F8B0-4DC6-A5DC-05D6AB072E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3" name="TextBox 5122">
          <a:extLst>
            <a:ext uri="{FF2B5EF4-FFF2-40B4-BE49-F238E27FC236}">
              <a16:creationId xmlns:a16="http://schemas.microsoft.com/office/drawing/2014/main" id="{399B97E5-DDCA-4876-8C58-CB8A1D4907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4" name="TextBox 5123">
          <a:extLst>
            <a:ext uri="{FF2B5EF4-FFF2-40B4-BE49-F238E27FC236}">
              <a16:creationId xmlns:a16="http://schemas.microsoft.com/office/drawing/2014/main" id="{A4E39AD1-16DF-4CC3-BDEF-73FF6C5DA9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5" name="TextBox 5124">
          <a:extLst>
            <a:ext uri="{FF2B5EF4-FFF2-40B4-BE49-F238E27FC236}">
              <a16:creationId xmlns:a16="http://schemas.microsoft.com/office/drawing/2014/main" id="{C69D6E8D-0B01-43D5-A843-45D6623C8E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6" name="TextBox 5125">
          <a:extLst>
            <a:ext uri="{FF2B5EF4-FFF2-40B4-BE49-F238E27FC236}">
              <a16:creationId xmlns:a16="http://schemas.microsoft.com/office/drawing/2014/main" id="{3AA98EEE-C8E6-422C-8F83-C15445D790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7" name="TextBox 5126">
          <a:extLst>
            <a:ext uri="{FF2B5EF4-FFF2-40B4-BE49-F238E27FC236}">
              <a16:creationId xmlns:a16="http://schemas.microsoft.com/office/drawing/2014/main" id="{B564A402-27D7-4DA8-86F6-BA29FE72FC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8" name="TextBox 5127">
          <a:extLst>
            <a:ext uri="{FF2B5EF4-FFF2-40B4-BE49-F238E27FC236}">
              <a16:creationId xmlns:a16="http://schemas.microsoft.com/office/drawing/2014/main" id="{8F542E52-F8E6-4AA2-8F97-7833C058C4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9" name="TextBox 5128">
          <a:extLst>
            <a:ext uri="{FF2B5EF4-FFF2-40B4-BE49-F238E27FC236}">
              <a16:creationId xmlns:a16="http://schemas.microsoft.com/office/drawing/2014/main" id="{54F2F9E2-D63D-4956-8B9B-C2F3B16C82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0" name="TextBox 5129">
          <a:extLst>
            <a:ext uri="{FF2B5EF4-FFF2-40B4-BE49-F238E27FC236}">
              <a16:creationId xmlns:a16="http://schemas.microsoft.com/office/drawing/2014/main" id="{4E50DF24-1509-4A48-B8C4-3FE16A1934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1" name="TextBox 5130">
          <a:extLst>
            <a:ext uri="{FF2B5EF4-FFF2-40B4-BE49-F238E27FC236}">
              <a16:creationId xmlns:a16="http://schemas.microsoft.com/office/drawing/2014/main" id="{B9888C54-4818-43B2-B47D-1CE344043A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2" name="TextBox 5131">
          <a:extLst>
            <a:ext uri="{FF2B5EF4-FFF2-40B4-BE49-F238E27FC236}">
              <a16:creationId xmlns:a16="http://schemas.microsoft.com/office/drawing/2014/main" id="{4F9B01ED-1415-440B-AC11-44D299DCCC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3" name="TextBox 5132">
          <a:extLst>
            <a:ext uri="{FF2B5EF4-FFF2-40B4-BE49-F238E27FC236}">
              <a16:creationId xmlns:a16="http://schemas.microsoft.com/office/drawing/2014/main" id="{811B38F5-E397-4AD1-95E9-D9B7F581E9C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4" name="TextBox 5133">
          <a:extLst>
            <a:ext uri="{FF2B5EF4-FFF2-40B4-BE49-F238E27FC236}">
              <a16:creationId xmlns:a16="http://schemas.microsoft.com/office/drawing/2014/main" id="{7928F265-2B67-4BEB-8F28-4B4CF5AA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5" name="TextBox 5134">
          <a:extLst>
            <a:ext uri="{FF2B5EF4-FFF2-40B4-BE49-F238E27FC236}">
              <a16:creationId xmlns:a16="http://schemas.microsoft.com/office/drawing/2014/main" id="{D43E86A1-24CA-4838-80F4-A3A30FB79F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6" name="TextBox 5135">
          <a:extLst>
            <a:ext uri="{FF2B5EF4-FFF2-40B4-BE49-F238E27FC236}">
              <a16:creationId xmlns:a16="http://schemas.microsoft.com/office/drawing/2014/main" id="{AE89A4E6-DAD6-4B97-A995-059B7853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7" name="TextBox 5136">
          <a:extLst>
            <a:ext uri="{FF2B5EF4-FFF2-40B4-BE49-F238E27FC236}">
              <a16:creationId xmlns:a16="http://schemas.microsoft.com/office/drawing/2014/main" id="{B3C7AA63-9D9C-49BA-A3D2-D26B77A353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8" name="TextBox 5137">
          <a:extLst>
            <a:ext uri="{FF2B5EF4-FFF2-40B4-BE49-F238E27FC236}">
              <a16:creationId xmlns:a16="http://schemas.microsoft.com/office/drawing/2014/main" id="{E6BF3C27-65DF-4699-A3E7-48A4832AA7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9" name="TextBox 5138">
          <a:extLst>
            <a:ext uri="{FF2B5EF4-FFF2-40B4-BE49-F238E27FC236}">
              <a16:creationId xmlns:a16="http://schemas.microsoft.com/office/drawing/2014/main" id="{E093CC66-4E1C-429A-A3BA-B72ACE63D3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0" name="TextBox 5139">
          <a:extLst>
            <a:ext uri="{FF2B5EF4-FFF2-40B4-BE49-F238E27FC236}">
              <a16:creationId xmlns:a16="http://schemas.microsoft.com/office/drawing/2014/main" id="{0741E340-A3AA-41FE-91B4-84F061E09D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1" name="TextBox 5140">
          <a:extLst>
            <a:ext uri="{FF2B5EF4-FFF2-40B4-BE49-F238E27FC236}">
              <a16:creationId xmlns:a16="http://schemas.microsoft.com/office/drawing/2014/main" id="{7A4F2311-9079-4521-829A-D455D5CA89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2" name="TextBox 5141">
          <a:extLst>
            <a:ext uri="{FF2B5EF4-FFF2-40B4-BE49-F238E27FC236}">
              <a16:creationId xmlns:a16="http://schemas.microsoft.com/office/drawing/2014/main" id="{3A461708-6754-4472-9E70-8A3C1D16F8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3" name="TextBox 5142">
          <a:extLst>
            <a:ext uri="{FF2B5EF4-FFF2-40B4-BE49-F238E27FC236}">
              <a16:creationId xmlns:a16="http://schemas.microsoft.com/office/drawing/2014/main" id="{40DBAE9E-B6EF-416C-95CC-0B4C3FC9C3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4" name="TextBox 5143">
          <a:extLst>
            <a:ext uri="{FF2B5EF4-FFF2-40B4-BE49-F238E27FC236}">
              <a16:creationId xmlns:a16="http://schemas.microsoft.com/office/drawing/2014/main" id="{F3F3C7BB-7F37-4706-90F0-1F43999726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5" name="TextBox 5144">
          <a:extLst>
            <a:ext uri="{FF2B5EF4-FFF2-40B4-BE49-F238E27FC236}">
              <a16:creationId xmlns:a16="http://schemas.microsoft.com/office/drawing/2014/main" id="{88E5E7CB-537F-4E2B-8904-743606AF96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6" name="TextBox 5145">
          <a:extLst>
            <a:ext uri="{FF2B5EF4-FFF2-40B4-BE49-F238E27FC236}">
              <a16:creationId xmlns:a16="http://schemas.microsoft.com/office/drawing/2014/main" id="{58C2129C-E65B-490D-9818-9A8300A28E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7" name="TextBox 5146">
          <a:extLst>
            <a:ext uri="{FF2B5EF4-FFF2-40B4-BE49-F238E27FC236}">
              <a16:creationId xmlns:a16="http://schemas.microsoft.com/office/drawing/2014/main" id="{10263ED8-744E-402F-B42A-257D992C27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8" name="TextBox 5147">
          <a:extLst>
            <a:ext uri="{FF2B5EF4-FFF2-40B4-BE49-F238E27FC236}">
              <a16:creationId xmlns:a16="http://schemas.microsoft.com/office/drawing/2014/main" id="{E7ECCB5F-6E4B-4F94-BACB-7F166D959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9" name="TextBox 5148">
          <a:extLst>
            <a:ext uri="{FF2B5EF4-FFF2-40B4-BE49-F238E27FC236}">
              <a16:creationId xmlns:a16="http://schemas.microsoft.com/office/drawing/2014/main" id="{CB320A30-ACC9-4DCD-8545-4A6A3BE969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0" name="TextBox 5149">
          <a:extLst>
            <a:ext uri="{FF2B5EF4-FFF2-40B4-BE49-F238E27FC236}">
              <a16:creationId xmlns:a16="http://schemas.microsoft.com/office/drawing/2014/main" id="{C052BD8F-28FE-4E98-900F-4DA150EE0C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1" name="TextBox 5150">
          <a:extLst>
            <a:ext uri="{FF2B5EF4-FFF2-40B4-BE49-F238E27FC236}">
              <a16:creationId xmlns:a16="http://schemas.microsoft.com/office/drawing/2014/main" id="{CD1546FC-D8A5-4BB8-9588-4CA9926A41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2" name="TextBox 5151">
          <a:extLst>
            <a:ext uri="{FF2B5EF4-FFF2-40B4-BE49-F238E27FC236}">
              <a16:creationId xmlns:a16="http://schemas.microsoft.com/office/drawing/2014/main" id="{07C5C714-1706-4934-ABBF-AB2CCC4B26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3" name="TextBox 5152">
          <a:extLst>
            <a:ext uri="{FF2B5EF4-FFF2-40B4-BE49-F238E27FC236}">
              <a16:creationId xmlns:a16="http://schemas.microsoft.com/office/drawing/2014/main" id="{42AFAB04-CDB0-439F-95A9-E6B65FDEC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4" name="TextBox 5153">
          <a:extLst>
            <a:ext uri="{FF2B5EF4-FFF2-40B4-BE49-F238E27FC236}">
              <a16:creationId xmlns:a16="http://schemas.microsoft.com/office/drawing/2014/main" id="{B0D69336-09C0-4F0D-990E-4AAEC87C5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5" name="TextBox 5154">
          <a:extLst>
            <a:ext uri="{FF2B5EF4-FFF2-40B4-BE49-F238E27FC236}">
              <a16:creationId xmlns:a16="http://schemas.microsoft.com/office/drawing/2014/main" id="{4F52DD5C-63D6-48E6-8557-D3E6EF7E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6" name="TextBox 5155">
          <a:extLst>
            <a:ext uri="{FF2B5EF4-FFF2-40B4-BE49-F238E27FC236}">
              <a16:creationId xmlns:a16="http://schemas.microsoft.com/office/drawing/2014/main" id="{337F248C-4CC6-4F15-B926-9FA88C50DF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7" name="TextBox 5156">
          <a:extLst>
            <a:ext uri="{FF2B5EF4-FFF2-40B4-BE49-F238E27FC236}">
              <a16:creationId xmlns:a16="http://schemas.microsoft.com/office/drawing/2014/main" id="{D1578330-B0F8-4E6D-B931-DD06C8DE4A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8" name="TextBox 5157">
          <a:extLst>
            <a:ext uri="{FF2B5EF4-FFF2-40B4-BE49-F238E27FC236}">
              <a16:creationId xmlns:a16="http://schemas.microsoft.com/office/drawing/2014/main" id="{6F2C015B-1F54-424F-BC1F-FCCC86A70F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9" name="TextBox 5158">
          <a:extLst>
            <a:ext uri="{FF2B5EF4-FFF2-40B4-BE49-F238E27FC236}">
              <a16:creationId xmlns:a16="http://schemas.microsoft.com/office/drawing/2014/main" id="{142460FC-631C-46D3-8D7A-53AA7D039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0" name="TextBox 5159">
          <a:extLst>
            <a:ext uri="{FF2B5EF4-FFF2-40B4-BE49-F238E27FC236}">
              <a16:creationId xmlns:a16="http://schemas.microsoft.com/office/drawing/2014/main" id="{9D73905C-BE7A-4DED-A602-A8855F889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1" name="TextBox 5160">
          <a:extLst>
            <a:ext uri="{FF2B5EF4-FFF2-40B4-BE49-F238E27FC236}">
              <a16:creationId xmlns:a16="http://schemas.microsoft.com/office/drawing/2014/main" id="{B01BC17B-AF3C-409C-9C65-0983ACF8FB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2" name="TextBox 5161">
          <a:extLst>
            <a:ext uri="{FF2B5EF4-FFF2-40B4-BE49-F238E27FC236}">
              <a16:creationId xmlns:a16="http://schemas.microsoft.com/office/drawing/2014/main" id="{B95CC7F2-8665-45B7-9887-92530BC11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3" name="TextBox 5162">
          <a:extLst>
            <a:ext uri="{FF2B5EF4-FFF2-40B4-BE49-F238E27FC236}">
              <a16:creationId xmlns:a16="http://schemas.microsoft.com/office/drawing/2014/main" id="{429AA586-F68F-47E5-BC3E-B1CD3282D2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4" name="TextBox 5163">
          <a:extLst>
            <a:ext uri="{FF2B5EF4-FFF2-40B4-BE49-F238E27FC236}">
              <a16:creationId xmlns:a16="http://schemas.microsoft.com/office/drawing/2014/main" id="{17EA6938-0835-41DD-8DBA-4BAD65D6F8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5" name="TextBox 5164">
          <a:extLst>
            <a:ext uri="{FF2B5EF4-FFF2-40B4-BE49-F238E27FC236}">
              <a16:creationId xmlns:a16="http://schemas.microsoft.com/office/drawing/2014/main" id="{E923B1C5-D864-4CD3-92BB-7526462BE4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6" name="TextBox 5165">
          <a:extLst>
            <a:ext uri="{FF2B5EF4-FFF2-40B4-BE49-F238E27FC236}">
              <a16:creationId xmlns:a16="http://schemas.microsoft.com/office/drawing/2014/main" id="{61C317AE-F6CD-44A8-9745-7D0C5A687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7" name="TextBox 5166">
          <a:extLst>
            <a:ext uri="{FF2B5EF4-FFF2-40B4-BE49-F238E27FC236}">
              <a16:creationId xmlns:a16="http://schemas.microsoft.com/office/drawing/2014/main" id="{AACABA37-BD63-49F1-AA47-F388580635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8" name="TextBox 5167">
          <a:extLst>
            <a:ext uri="{FF2B5EF4-FFF2-40B4-BE49-F238E27FC236}">
              <a16:creationId xmlns:a16="http://schemas.microsoft.com/office/drawing/2014/main" id="{D5195F28-2D6F-4A6D-ACAC-E7929DE205C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9" name="TextBox 5168">
          <a:extLst>
            <a:ext uri="{FF2B5EF4-FFF2-40B4-BE49-F238E27FC236}">
              <a16:creationId xmlns:a16="http://schemas.microsoft.com/office/drawing/2014/main" id="{EE810AD2-1E1E-4ABB-B8A9-B0EDAE8CCF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0" name="TextBox 5169">
          <a:extLst>
            <a:ext uri="{FF2B5EF4-FFF2-40B4-BE49-F238E27FC236}">
              <a16:creationId xmlns:a16="http://schemas.microsoft.com/office/drawing/2014/main" id="{4D001A9E-C7A1-41DB-ACB6-8527D69A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1" name="TextBox 5170">
          <a:extLst>
            <a:ext uri="{FF2B5EF4-FFF2-40B4-BE49-F238E27FC236}">
              <a16:creationId xmlns:a16="http://schemas.microsoft.com/office/drawing/2014/main" id="{62289B66-CEEC-40D4-BAC4-9B0D4F3E2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2" name="TextBox 5171">
          <a:extLst>
            <a:ext uri="{FF2B5EF4-FFF2-40B4-BE49-F238E27FC236}">
              <a16:creationId xmlns:a16="http://schemas.microsoft.com/office/drawing/2014/main" id="{BD6B6F11-0D1E-4985-9CBA-D59D97088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3" name="TextBox 5172">
          <a:extLst>
            <a:ext uri="{FF2B5EF4-FFF2-40B4-BE49-F238E27FC236}">
              <a16:creationId xmlns:a16="http://schemas.microsoft.com/office/drawing/2014/main" id="{90901C52-F1DC-43F5-98F4-DAEE919C9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4" name="TextBox 5173">
          <a:extLst>
            <a:ext uri="{FF2B5EF4-FFF2-40B4-BE49-F238E27FC236}">
              <a16:creationId xmlns:a16="http://schemas.microsoft.com/office/drawing/2014/main" id="{C4B5FDFB-128F-4E6B-B56D-5AD607860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5" name="TextBox 5174">
          <a:extLst>
            <a:ext uri="{FF2B5EF4-FFF2-40B4-BE49-F238E27FC236}">
              <a16:creationId xmlns:a16="http://schemas.microsoft.com/office/drawing/2014/main" id="{C6E9D263-D012-44F9-B801-ABFD55038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6" name="TextBox 5175">
          <a:extLst>
            <a:ext uri="{FF2B5EF4-FFF2-40B4-BE49-F238E27FC236}">
              <a16:creationId xmlns:a16="http://schemas.microsoft.com/office/drawing/2014/main" id="{2A7D0F39-E8F2-4C5D-ABB1-1B6CC23C70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7" name="TextBox 5176">
          <a:extLst>
            <a:ext uri="{FF2B5EF4-FFF2-40B4-BE49-F238E27FC236}">
              <a16:creationId xmlns:a16="http://schemas.microsoft.com/office/drawing/2014/main" id="{8507C314-4560-4CAC-8902-D43EAAD9D9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8" name="TextBox 5177">
          <a:extLst>
            <a:ext uri="{FF2B5EF4-FFF2-40B4-BE49-F238E27FC236}">
              <a16:creationId xmlns:a16="http://schemas.microsoft.com/office/drawing/2014/main" id="{495DAD49-34C4-4F24-9D38-9997084568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9" name="TextBox 5178">
          <a:extLst>
            <a:ext uri="{FF2B5EF4-FFF2-40B4-BE49-F238E27FC236}">
              <a16:creationId xmlns:a16="http://schemas.microsoft.com/office/drawing/2014/main" id="{A9DC6B97-1799-473A-A270-73304C34F1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0" name="TextBox 5179">
          <a:extLst>
            <a:ext uri="{FF2B5EF4-FFF2-40B4-BE49-F238E27FC236}">
              <a16:creationId xmlns:a16="http://schemas.microsoft.com/office/drawing/2014/main" id="{0EFFD375-D581-49DA-9EE9-255FEF44C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1" name="TextBox 5180">
          <a:extLst>
            <a:ext uri="{FF2B5EF4-FFF2-40B4-BE49-F238E27FC236}">
              <a16:creationId xmlns:a16="http://schemas.microsoft.com/office/drawing/2014/main" id="{9CE9D6AF-1B7A-4EED-890D-4F5FCA725C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2" name="TextBox 5181">
          <a:extLst>
            <a:ext uri="{FF2B5EF4-FFF2-40B4-BE49-F238E27FC236}">
              <a16:creationId xmlns:a16="http://schemas.microsoft.com/office/drawing/2014/main" id="{F226AC14-00CF-440E-A78C-292ACEA24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3" name="TextBox 5182">
          <a:extLst>
            <a:ext uri="{FF2B5EF4-FFF2-40B4-BE49-F238E27FC236}">
              <a16:creationId xmlns:a16="http://schemas.microsoft.com/office/drawing/2014/main" id="{81A13129-0031-4151-8AE8-0B55EDC8B8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4" name="TextBox 5183">
          <a:extLst>
            <a:ext uri="{FF2B5EF4-FFF2-40B4-BE49-F238E27FC236}">
              <a16:creationId xmlns:a16="http://schemas.microsoft.com/office/drawing/2014/main" id="{8E2D33C9-50CF-4821-9196-7EF33D0AA9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5" name="TextBox 5184">
          <a:extLst>
            <a:ext uri="{FF2B5EF4-FFF2-40B4-BE49-F238E27FC236}">
              <a16:creationId xmlns:a16="http://schemas.microsoft.com/office/drawing/2014/main" id="{1B713136-C8E7-4D58-AD07-834F1F970F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6" name="TextBox 5185">
          <a:extLst>
            <a:ext uri="{FF2B5EF4-FFF2-40B4-BE49-F238E27FC236}">
              <a16:creationId xmlns:a16="http://schemas.microsoft.com/office/drawing/2014/main" id="{072B0835-1741-4D9B-BE69-34DD1A32F9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7" name="TextBox 5186">
          <a:extLst>
            <a:ext uri="{FF2B5EF4-FFF2-40B4-BE49-F238E27FC236}">
              <a16:creationId xmlns:a16="http://schemas.microsoft.com/office/drawing/2014/main" id="{9A7BE4BE-F848-4798-A23C-930FCEFF22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8" name="TextBox 5187">
          <a:extLst>
            <a:ext uri="{FF2B5EF4-FFF2-40B4-BE49-F238E27FC236}">
              <a16:creationId xmlns:a16="http://schemas.microsoft.com/office/drawing/2014/main" id="{8A276918-E6CC-4ED0-9630-B882D6FBF2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9" name="TextBox 5188">
          <a:extLst>
            <a:ext uri="{FF2B5EF4-FFF2-40B4-BE49-F238E27FC236}">
              <a16:creationId xmlns:a16="http://schemas.microsoft.com/office/drawing/2014/main" id="{644A0980-F29A-4E73-90CD-C1C1A0DC1A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0" name="TextBox 5189">
          <a:extLst>
            <a:ext uri="{FF2B5EF4-FFF2-40B4-BE49-F238E27FC236}">
              <a16:creationId xmlns:a16="http://schemas.microsoft.com/office/drawing/2014/main" id="{F53C58A5-0203-4F9A-AD9B-C9EF2F07C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1" name="TextBox 5190">
          <a:extLst>
            <a:ext uri="{FF2B5EF4-FFF2-40B4-BE49-F238E27FC236}">
              <a16:creationId xmlns:a16="http://schemas.microsoft.com/office/drawing/2014/main" id="{5D6BB9EE-CFE4-4F23-BBD7-647DB8A40EC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2" name="TextBox 5191">
          <a:extLst>
            <a:ext uri="{FF2B5EF4-FFF2-40B4-BE49-F238E27FC236}">
              <a16:creationId xmlns:a16="http://schemas.microsoft.com/office/drawing/2014/main" id="{EE4DDFE3-05CB-4314-8655-9EDC78E75B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3" name="TextBox 5192">
          <a:extLst>
            <a:ext uri="{FF2B5EF4-FFF2-40B4-BE49-F238E27FC236}">
              <a16:creationId xmlns:a16="http://schemas.microsoft.com/office/drawing/2014/main" id="{B6659B4C-83E8-43F4-863D-7B6D029A5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4" name="TextBox 5193">
          <a:extLst>
            <a:ext uri="{FF2B5EF4-FFF2-40B4-BE49-F238E27FC236}">
              <a16:creationId xmlns:a16="http://schemas.microsoft.com/office/drawing/2014/main" id="{355D0CC7-EE2A-4CD7-848F-50A6E1CEE4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5" name="TextBox 5194">
          <a:extLst>
            <a:ext uri="{FF2B5EF4-FFF2-40B4-BE49-F238E27FC236}">
              <a16:creationId xmlns:a16="http://schemas.microsoft.com/office/drawing/2014/main" id="{31E18285-0557-450C-9822-DD2A246BE1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6" name="TextBox 5195">
          <a:extLst>
            <a:ext uri="{FF2B5EF4-FFF2-40B4-BE49-F238E27FC236}">
              <a16:creationId xmlns:a16="http://schemas.microsoft.com/office/drawing/2014/main" id="{6AA8414E-4CC4-44AF-9867-507C15D5BA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7" name="TextBox 5196">
          <a:extLst>
            <a:ext uri="{FF2B5EF4-FFF2-40B4-BE49-F238E27FC236}">
              <a16:creationId xmlns:a16="http://schemas.microsoft.com/office/drawing/2014/main" id="{9D9BF373-A180-4EA4-8D46-B017845EB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8" name="TextBox 5197">
          <a:extLst>
            <a:ext uri="{FF2B5EF4-FFF2-40B4-BE49-F238E27FC236}">
              <a16:creationId xmlns:a16="http://schemas.microsoft.com/office/drawing/2014/main" id="{EBFE7B8E-65B1-484D-B79F-AD48AEF2BE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9" name="TextBox 5198">
          <a:extLst>
            <a:ext uri="{FF2B5EF4-FFF2-40B4-BE49-F238E27FC236}">
              <a16:creationId xmlns:a16="http://schemas.microsoft.com/office/drawing/2014/main" id="{3E68F08B-9B52-4A5C-B618-6695B60B07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0" name="TextBox 5199">
          <a:extLst>
            <a:ext uri="{FF2B5EF4-FFF2-40B4-BE49-F238E27FC236}">
              <a16:creationId xmlns:a16="http://schemas.microsoft.com/office/drawing/2014/main" id="{E772F1C3-E595-4214-A054-6304E8B2BD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1" name="TextBox 5200">
          <a:extLst>
            <a:ext uri="{FF2B5EF4-FFF2-40B4-BE49-F238E27FC236}">
              <a16:creationId xmlns:a16="http://schemas.microsoft.com/office/drawing/2014/main" id="{31F36DCB-DFCF-40AE-958A-D3954E6914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2" name="TextBox 5201">
          <a:extLst>
            <a:ext uri="{FF2B5EF4-FFF2-40B4-BE49-F238E27FC236}">
              <a16:creationId xmlns:a16="http://schemas.microsoft.com/office/drawing/2014/main" id="{682DD054-6A1E-4987-8CDF-1AB054F2F22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3" name="TextBox 5202">
          <a:extLst>
            <a:ext uri="{FF2B5EF4-FFF2-40B4-BE49-F238E27FC236}">
              <a16:creationId xmlns:a16="http://schemas.microsoft.com/office/drawing/2014/main" id="{653800CC-F1FA-458B-B5CD-8608F821E6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4" name="TextBox 5203">
          <a:extLst>
            <a:ext uri="{FF2B5EF4-FFF2-40B4-BE49-F238E27FC236}">
              <a16:creationId xmlns:a16="http://schemas.microsoft.com/office/drawing/2014/main" id="{768C30CC-F24E-438E-9B78-CAE26548AB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5" name="TextBox 5204">
          <a:extLst>
            <a:ext uri="{FF2B5EF4-FFF2-40B4-BE49-F238E27FC236}">
              <a16:creationId xmlns:a16="http://schemas.microsoft.com/office/drawing/2014/main" id="{2F6F1953-976C-4C0E-B7D1-51DCE1F5DC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6" name="TextBox 5205">
          <a:extLst>
            <a:ext uri="{FF2B5EF4-FFF2-40B4-BE49-F238E27FC236}">
              <a16:creationId xmlns:a16="http://schemas.microsoft.com/office/drawing/2014/main" id="{F89AD6CD-2A58-4E91-A781-3109FE027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7" name="TextBox 5206">
          <a:extLst>
            <a:ext uri="{FF2B5EF4-FFF2-40B4-BE49-F238E27FC236}">
              <a16:creationId xmlns:a16="http://schemas.microsoft.com/office/drawing/2014/main" id="{A62D0EF8-8155-445C-AA07-EECA751278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8" name="TextBox 5207">
          <a:extLst>
            <a:ext uri="{FF2B5EF4-FFF2-40B4-BE49-F238E27FC236}">
              <a16:creationId xmlns:a16="http://schemas.microsoft.com/office/drawing/2014/main" id="{20D78932-D868-4575-A887-EEC057676B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9" name="TextBox 5208">
          <a:extLst>
            <a:ext uri="{FF2B5EF4-FFF2-40B4-BE49-F238E27FC236}">
              <a16:creationId xmlns:a16="http://schemas.microsoft.com/office/drawing/2014/main" id="{3F94C0AA-4436-49E4-8F55-3D153565E2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0" name="TextBox 5209">
          <a:extLst>
            <a:ext uri="{FF2B5EF4-FFF2-40B4-BE49-F238E27FC236}">
              <a16:creationId xmlns:a16="http://schemas.microsoft.com/office/drawing/2014/main" id="{99775D8C-033D-4ED1-A9AB-4F5A35777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1" name="TextBox 5210">
          <a:extLst>
            <a:ext uri="{FF2B5EF4-FFF2-40B4-BE49-F238E27FC236}">
              <a16:creationId xmlns:a16="http://schemas.microsoft.com/office/drawing/2014/main" id="{28342ACF-2304-4550-AAF2-6C9857348C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2" name="TextBox 5211">
          <a:extLst>
            <a:ext uri="{FF2B5EF4-FFF2-40B4-BE49-F238E27FC236}">
              <a16:creationId xmlns:a16="http://schemas.microsoft.com/office/drawing/2014/main" id="{513AEF59-346A-47AE-BA70-A505E50AC9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3" name="TextBox 5212">
          <a:extLst>
            <a:ext uri="{FF2B5EF4-FFF2-40B4-BE49-F238E27FC236}">
              <a16:creationId xmlns:a16="http://schemas.microsoft.com/office/drawing/2014/main" id="{F499F8CB-A4D2-4966-B535-9A43AAD88A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4" name="TextBox 5213">
          <a:extLst>
            <a:ext uri="{FF2B5EF4-FFF2-40B4-BE49-F238E27FC236}">
              <a16:creationId xmlns:a16="http://schemas.microsoft.com/office/drawing/2014/main" id="{1C099D1C-8CC7-4FBD-ADFD-FE66F628C5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5" name="TextBox 5214">
          <a:extLst>
            <a:ext uri="{FF2B5EF4-FFF2-40B4-BE49-F238E27FC236}">
              <a16:creationId xmlns:a16="http://schemas.microsoft.com/office/drawing/2014/main" id="{1270E1CC-669B-4261-8E4A-E7314427F3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6" name="TextBox 5215">
          <a:extLst>
            <a:ext uri="{FF2B5EF4-FFF2-40B4-BE49-F238E27FC236}">
              <a16:creationId xmlns:a16="http://schemas.microsoft.com/office/drawing/2014/main" id="{763742EC-0186-4126-91F6-4B1EDF69CF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7" name="TextBox 5216">
          <a:extLst>
            <a:ext uri="{FF2B5EF4-FFF2-40B4-BE49-F238E27FC236}">
              <a16:creationId xmlns:a16="http://schemas.microsoft.com/office/drawing/2014/main" id="{BEDA66BD-37A7-4934-9450-3F52FA59A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8" name="TextBox 5217">
          <a:extLst>
            <a:ext uri="{FF2B5EF4-FFF2-40B4-BE49-F238E27FC236}">
              <a16:creationId xmlns:a16="http://schemas.microsoft.com/office/drawing/2014/main" id="{28B3DBDF-6A65-4555-8483-13EEE8EC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9" name="TextBox 5218">
          <a:extLst>
            <a:ext uri="{FF2B5EF4-FFF2-40B4-BE49-F238E27FC236}">
              <a16:creationId xmlns:a16="http://schemas.microsoft.com/office/drawing/2014/main" id="{9BED989C-3074-4601-B310-2CDE3F4A50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0" name="TextBox 5219">
          <a:extLst>
            <a:ext uri="{FF2B5EF4-FFF2-40B4-BE49-F238E27FC236}">
              <a16:creationId xmlns:a16="http://schemas.microsoft.com/office/drawing/2014/main" id="{D1DC050F-ED20-4933-B1EF-6AFAB1C3A0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1" name="TextBox 5220">
          <a:extLst>
            <a:ext uri="{FF2B5EF4-FFF2-40B4-BE49-F238E27FC236}">
              <a16:creationId xmlns:a16="http://schemas.microsoft.com/office/drawing/2014/main" id="{A93C4FD8-3B1E-4DE4-ACAA-9755338D6C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2" name="TextBox 5221">
          <a:extLst>
            <a:ext uri="{FF2B5EF4-FFF2-40B4-BE49-F238E27FC236}">
              <a16:creationId xmlns:a16="http://schemas.microsoft.com/office/drawing/2014/main" id="{9115CEAB-0FAF-4DE7-9299-A8431090D3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3" name="TextBox 5222">
          <a:extLst>
            <a:ext uri="{FF2B5EF4-FFF2-40B4-BE49-F238E27FC236}">
              <a16:creationId xmlns:a16="http://schemas.microsoft.com/office/drawing/2014/main" id="{5B0AACED-9777-41FD-9161-977AA931EA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4" name="TextBox 5223">
          <a:extLst>
            <a:ext uri="{FF2B5EF4-FFF2-40B4-BE49-F238E27FC236}">
              <a16:creationId xmlns:a16="http://schemas.microsoft.com/office/drawing/2014/main" id="{6FEFC4D2-E88A-4751-A95B-D12C23EE1D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5" name="TextBox 5224">
          <a:extLst>
            <a:ext uri="{FF2B5EF4-FFF2-40B4-BE49-F238E27FC236}">
              <a16:creationId xmlns:a16="http://schemas.microsoft.com/office/drawing/2014/main" id="{8B175228-BC72-4A57-9F9A-5D183B04A5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6" name="TextBox 5225">
          <a:extLst>
            <a:ext uri="{FF2B5EF4-FFF2-40B4-BE49-F238E27FC236}">
              <a16:creationId xmlns:a16="http://schemas.microsoft.com/office/drawing/2014/main" id="{B7712650-61B6-4E8F-A57C-4823F4DD7C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7" name="TextBox 5226">
          <a:extLst>
            <a:ext uri="{FF2B5EF4-FFF2-40B4-BE49-F238E27FC236}">
              <a16:creationId xmlns:a16="http://schemas.microsoft.com/office/drawing/2014/main" id="{E966F9C6-F0A8-42EE-9362-5103F838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8" name="TextBox 5227">
          <a:extLst>
            <a:ext uri="{FF2B5EF4-FFF2-40B4-BE49-F238E27FC236}">
              <a16:creationId xmlns:a16="http://schemas.microsoft.com/office/drawing/2014/main" id="{6ABA4E76-2FA6-4ABD-8139-F2788F6970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9" name="TextBox 5228">
          <a:extLst>
            <a:ext uri="{FF2B5EF4-FFF2-40B4-BE49-F238E27FC236}">
              <a16:creationId xmlns:a16="http://schemas.microsoft.com/office/drawing/2014/main" id="{6D387487-87CC-42BE-BF85-C03922A7DA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0" name="TextBox 5229">
          <a:extLst>
            <a:ext uri="{FF2B5EF4-FFF2-40B4-BE49-F238E27FC236}">
              <a16:creationId xmlns:a16="http://schemas.microsoft.com/office/drawing/2014/main" id="{CB344CFF-278A-4240-BF8B-9B506A9313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1" name="TextBox 5230">
          <a:extLst>
            <a:ext uri="{FF2B5EF4-FFF2-40B4-BE49-F238E27FC236}">
              <a16:creationId xmlns:a16="http://schemas.microsoft.com/office/drawing/2014/main" id="{73E13AA1-2356-4F98-8B6B-043582AB25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2" name="TextBox 5231">
          <a:extLst>
            <a:ext uri="{FF2B5EF4-FFF2-40B4-BE49-F238E27FC236}">
              <a16:creationId xmlns:a16="http://schemas.microsoft.com/office/drawing/2014/main" id="{FCCA28B3-19F5-4944-9E88-D39B69809A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3" name="TextBox 5232">
          <a:extLst>
            <a:ext uri="{FF2B5EF4-FFF2-40B4-BE49-F238E27FC236}">
              <a16:creationId xmlns:a16="http://schemas.microsoft.com/office/drawing/2014/main" id="{872047A8-4C09-4704-91CF-8B7B53090C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4" name="TextBox 5233">
          <a:extLst>
            <a:ext uri="{FF2B5EF4-FFF2-40B4-BE49-F238E27FC236}">
              <a16:creationId xmlns:a16="http://schemas.microsoft.com/office/drawing/2014/main" id="{A236DB3A-8BDC-475D-BA53-60C06F9AC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5" name="TextBox 5234">
          <a:extLst>
            <a:ext uri="{FF2B5EF4-FFF2-40B4-BE49-F238E27FC236}">
              <a16:creationId xmlns:a16="http://schemas.microsoft.com/office/drawing/2014/main" id="{A8BE76E7-5822-4592-956D-8799F2EA7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6" name="TextBox 5235">
          <a:extLst>
            <a:ext uri="{FF2B5EF4-FFF2-40B4-BE49-F238E27FC236}">
              <a16:creationId xmlns:a16="http://schemas.microsoft.com/office/drawing/2014/main" id="{43005AF6-D8F1-40A2-8911-C93197862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7" name="TextBox 5236">
          <a:extLst>
            <a:ext uri="{FF2B5EF4-FFF2-40B4-BE49-F238E27FC236}">
              <a16:creationId xmlns:a16="http://schemas.microsoft.com/office/drawing/2014/main" id="{C5C11680-D739-47CA-9EE8-6839C7D03B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8" name="TextBox 5237">
          <a:extLst>
            <a:ext uri="{FF2B5EF4-FFF2-40B4-BE49-F238E27FC236}">
              <a16:creationId xmlns:a16="http://schemas.microsoft.com/office/drawing/2014/main" id="{D8906C18-2B93-4270-8BF7-97E64481DF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9" name="TextBox 5238">
          <a:extLst>
            <a:ext uri="{FF2B5EF4-FFF2-40B4-BE49-F238E27FC236}">
              <a16:creationId xmlns:a16="http://schemas.microsoft.com/office/drawing/2014/main" id="{710E12DB-1294-403F-B52C-9C4F412370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0" name="TextBox 5239">
          <a:extLst>
            <a:ext uri="{FF2B5EF4-FFF2-40B4-BE49-F238E27FC236}">
              <a16:creationId xmlns:a16="http://schemas.microsoft.com/office/drawing/2014/main" id="{7305BBC1-9F3F-4FB4-A1C8-34E1935AE5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1" name="TextBox 5240">
          <a:extLst>
            <a:ext uri="{FF2B5EF4-FFF2-40B4-BE49-F238E27FC236}">
              <a16:creationId xmlns:a16="http://schemas.microsoft.com/office/drawing/2014/main" id="{B3B0FFD0-A97D-4809-944B-A9A63B55B2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2" name="TextBox 5241">
          <a:extLst>
            <a:ext uri="{FF2B5EF4-FFF2-40B4-BE49-F238E27FC236}">
              <a16:creationId xmlns:a16="http://schemas.microsoft.com/office/drawing/2014/main" id="{9C513C20-547D-44FB-93CF-859F4085CF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3" name="TextBox 5242">
          <a:extLst>
            <a:ext uri="{FF2B5EF4-FFF2-40B4-BE49-F238E27FC236}">
              <a16:creationId xmlns:a16="http://schemas.microsoft.com/office/drawing/2014/main" id="{AE0CCD33-A80C-470D-BA70-60F3A625B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4" name="TextBox 5243">
          <a:extLst>
            <a:ext uri="{FF2B5EF4-FFF2-40B4-BE49-F238E27FC236}">
              <a16:creationId xmlns:a16="http://schemas.microsoft.com/office/drawing/2014/main" id="{68432D43-2EAF-4A4B-97D7-2961ED90FA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5" name="TextBox 5244">
          <a:extLst>
            <a:ext uri="{FF2B5EF4-FFF2-40B4-BE49-F238E27FC236}">
              <a16:creationId xmlns:a16="http://schemas.microsoft.com/office/drawing/2014/main" id="{80A13E96-E4FE-4B9B-839B-C14A37FFF7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6" name="TextBox 5245">
          <a:extLst>
            <a:ext uri="{FF2B5EF4-FFF2-40B4-BE49-F238E27FC236}">
              <a16:creationId xmlns:a16="http://schemas.microsoft.com/office/drawing/2014/main" id="{D4E59BB8-0C4F-4310-8B55-662C0FC185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7" name="TextBox 5246">
          <a:extLst>
            <a:ext uri="{FF2B5EF4-FFF2-40B4-BE49-F238E27FC236}">
              <a16:creationId xmlns:a16="http://schemas.microsoft.com/office/drawing/2014/main" id="{8BAD1416-F9ED-416E-AB97-B4B0306426C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8" name="TextBox 5247">
          <a:extLst>
            <a:ext uri="{FF2B5EF4-FFF2-40B4-BE49-F238E27FC236}">
              <a16:creationId xmlns:a16="http://schemas.microsoft.com/office/drawing/2014/main" id="{DB9B8175-FD70-4298-BBE5-DB7875DCC2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9" name="TextBox 5248">
          <a:extLst>
            <a:ext uri="{FF2B5EF4-FFF2-40B4-BE49-F238E27FC236}">
              <a16:creationId xmlns:a16="http://schemas.microsoft.com/office/drawing/2014/main" id="{5060420A-A65C-4A7E-9852-9D34A3E007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0" name="TextBox 5249">
          <a:extLst>
            <a:ext uri="{FF2B5EF4-FFF2-40B4-BE49-F238E27FC236}">
              <a16:creationId xmlns:a16="http://schemas.microsoft.com/office/drawing/2014/main" id="{D04B57EB-0C7A-46A4-AEA6-95A67C21F8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1" name="TextBox 5250">
          <a:extLst>
            <a:ext uri="{FF2B5EF4-FFF2-40B4-BE49-F238E27FC236}">
              <a16:creationId xmlns:a16="http://schemas.microsoft.com/office/drawing/2014/main" id="{55EDCC10-450A-486E-9412-6B626F18D9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2" name="TextBox 5251">
          <a:extLst>
            <a:ext uri="{FF2B5EF4-FFF2-40B4-BE49-F238E27FC236}">
              <a16:creationId xmlns:a16="http://schemas.microsoft.com/office/drawing/2014/main" id="{BDFCD936-3773-47C1-8107-76A2E3A563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3" name="TextBox 5252">
          <a:extLst>
            <a:ext uri="{FF2B5EF4-FFF2-40B4-BE49-F238E27FC236}">
              <a16:creationId xmlns:a16="http://schemas.microsoft.com/office/drawing/2014/main" id="{CEEA13B8-B623-48F7-8ACC-A50F432E05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4" name="TextBox 5253">
          <a:extLst>
            <a:ext uri="{FF2B5EF4-FFF2-40B4-BE49-F238E27FC236}">
              <a16:creationId xmlns:a16="http://schemas.microsoft.com/office/drawing/2014/main" id="{9EC58B3C-F0F6-41B7-AEEC-FF088217AC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5" name="TextBox 5254">
          <a:extLst>
            <a:ext uri="{FF2B5EF4-FFF2-40B4-BE49-F238E27FC236}">
              <a16:creationId xmlns:a16="http://schemas.microsoft.com/office/drawing/2014/main" id="{209A3D49-1201-4F59-B7B5-B7913DCD27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6" name="TextBox 5255">
          <a:extLst>
            <a:ext uri="{FF2B5EF4-FFF2-40B4-BE49-F238E27FC236}">
              <a16:creationId xmlns:a16="http://schemas.microsoft.com/office/drawing/2014/main" id="{AE12B16E-8C7A-4A17-A210-3F90EBAC51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7" name="TextBox 5256">
          <a:extLst>
            <a:ext uri="{FF2B5EF4-FFF2-40B4-BE49-F238E27FC236}">
              <a16:creationId xmlns:a16="http://schemas.microsoft.com/office/drawing/2014/main" id="{705BB35C-9E2B-4792-96E6-C2502407EC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8" name="TextBox 5257">
          <a:extLst>
            <a:ext uri="{FF2B5EF4-FFF2-40B4-BE49-F238E27FC236}">
              <a16:creationId xmlns:a16="http://schemas.microsoft.com/office/drawing/2014/main" id="{542F586E-0A39-4EDE-AC0C-E91280BCF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9" name="TextBox 5258">
          <a:extLst>
            <a:ext uri="{FF2B5EF4-FFF2-40B4-BE49-F238E27FC236}">
              <a16:creationId xmlns:a16="http://schemas.microsoft.com/office/drawing/2014/main" id="{E69055F3-408F-41AE-A175-F398681757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0" name="TextBox 5259">
          <a:extLst>
            <a:ext uri="{FF2B5EF4-FFF2-40B4-BE49-F238E27FC236}">
              <a16:creationId xmlns:a16="http://schemas.microsoft.com/office/drawing/2014/main" id="{105BB821-EE7A-43F7-9962-02AFED7F89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1" name="TextBox 5260">
          <a:extLst>
            <a:ext uri="{FF2B5EF4-FFF2-40B4-BE49-F238E27FC236}">
              <a16:creationId xmlns:a16="http://schemas.microsoft.com/office/drawing/2014/main" id="{C0D6464A-22FD-4316-BE12-57D30309F3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2" name="TextBox 5261">
          <a:extLst>
            <a:ext uri="{FF2B5EF4-FFF2-40B4-BE49-F238E27FC236}">
              <a16:creationId xmlns:a16="http://schemas.microsoft.com/office/drawing/2014/main" id="{E4A63876-CF62-460C-A4CA-C96747BAD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3" name="TextBox 5262">
          <a:extLst>
            <a:ext uri="{FF2B5EF4-FFF2-40B4-BE49-F238E27FC236}">
              <a16:creationId xmlns:a16="http://schemas.microsoft.com/office/drawing/2014/main" id="{3F90EC0B-5BC8-4002-A933-C0DAC6870D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4" name="TextBox 5263">
          <a:extLst>
            <a:ext uri="{FF2B5EF4-FFF2-40B4-BE49-F238E27FC236}">
              <a16:creationId xmlns:a16="http://schemas.microsoft.com/office/drawing/2014/main" id="{D704C3C8-0438-4FD6-A547-AE844C11FB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5" name="TextBox 5264">
          <a:extLst>
            <a:ext uri="{FF2B5EF4-FFF2-40B4-BE49-F238E27FC236}">
              <a16:creationId xmlns:a16="http://schemas.microsoft.com/office/drawing/2014/main" id="{A6AB7C8D-2D0C-4C50-8398-E999640992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6" name="TextBox 5265">
          <a:extLst>
            <a:ext uri="{FF2B5EF4-FFF2-40B4-BE49-F238E27FC236}">
              <a16:creationId xmlns:a16="http://schemas.microsoft.com/office/drawing/2014/main" id="{863C3553-07B7-4943-93C1-2F4B45C8FC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7" name="TextBox 5266">
          <a:extLst>
            <a:ext uri="{FF2B5EF4-FFF2-40B4-BE49-F238E27FC236}">
              <a16:creationId xmlns:a16="http://schemas.microsoft.com/office/drawing/2014/main" id="{95745D5B-A284-4A2E-BBEA-9083DB5B53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8" name="TextBox 5267">
          <a:extLst>
            <a:ext uri="{FF2B5EF4-FFF2-40B4-BE49-F238E27FC236}">
              <a16:creationId xmlns:a16="http://schemas.microsoft.com/office/drawing/2014/main" id="{5342A98E-7E2E-441F-ADC2-C7B846A759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9" name="TextBox 5268">
          <a:extLst>
            <a:ext uri="{FF2B5EF4-FFF2-40B4-BE49-F238E27FC236}">
              <a16:creationId xmlns:a16="http://schemas.microsoft.com/office/drawing/2014/main" id="{D476A27E-2B5A-4ABC-85A1-4275391FB2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0" name="TextBox 5269">
          <a:extLst>
            <a:ext uri="{FF2B5EF4-FFF2-40B4-BE49-F238E27FC236}">
              <a16:creationId xmlns:a16="http://schemas.microsoft.com/office/drawing/2014/main" id="{8A051B49-3639-437C-972D-FFDCFD3CF6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1" name="TextBox 5270">
          <a:extLst>
            <a:ext uri="{FF2B5EF4-FFF2-40B4-BE49-F238E27FC236}">
              <a16:creationId xmlns:a16="http://schemas.microsoft.com/office/drawing/2014/main" id="{D6C4EE15-211D-4C45-ABEC-87B4658204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2" name="TextBox 5271">
          <a:extLst>
            <a:ext uri="{FF2B5EF4-FFF2-40B4-BE49-F238E27FC236}">
              <a16:creationId xmlns:a16="http://schemas.microsoft.com/office/drawing/2014/main" id="{BE589813-5E6C-43A2-AE7B-D387FE6E8E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3" name="TextBox 5272">
          <a:extLst>
            <a:ext uri="{FF2B5EF4-FFF2-40B4-BE49-F238E27FC236}">
              <a16:creationId xmlns:a16="http://schemas.microsoft.com/office/drawing/2014/main" id="{50C32FAE-A454-41FA-97D6-7222EC7BE0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4" name="TextBox 5273">
          <a:extLst>
            <a:ext uri="{FF2B5EF4-FFF2-40B4-BE49-F238E27FC236}">
              <a16:creationId xmlns:a16="http://schemas.microsoft.com/office/drawing/2014/main" id="{15A80525-A6D1-42CF-B0D4-08CF4DB870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5" name="TextBox 5274">
          <a:extLst>
            <a:ext uri="{FF2B5EF4-FFF2-40B4-BE49-F238E27FC236}">
              <a16:creationId xmlns:a16="http://schemas.microsoft.com/office/drawing/2014/main" id="{565A046D-53DB-4321-826E-17E8A3CC9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6" name="TextBox 5275">
          <a:extLst>
            <a:ext uri="{FF2B5EF4-FFF2-40B4-BE49-F238E27FC236}">
              <a16:creationId xmlns:a16="http://schemas.microsoft.com/office/drawing/2014/main" id="{5349316C-1018-4CC3-899A-F4781139250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7" name="TextBox 5276">
          <a:extLst>
            <a:ext uri="{FF2B5EF4-FFF2-40B4-BE49-F238E27FC236}">
              <a16:creationId xmlns:a16="http://schemas.microsoft.com/office/drawing/2014/main" id="{544DC3DC-6AD9-45DD-B34F-1FB3B5D58E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8" name="TextBox 5277">
          <a:extLst>
            <a:ext uri="{FF2B5EF4-FFF2-40B4-BE49-F238E27FC236}">
              <a16:creationId xmlns:a16="http://schemas.microsoft.com/office/drawing/2014/main" id="{D47D7639-C71C-446F-A352-A774875E3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9" name="TextBox 5278">
          <a:extLst>
            <a:ext uri="{FF2B5EF4-FFF2-40B4-BE49-F238E27FC236}">
              <a16:creationId xmlns:a16="http://schemas.microsoft.com/office/drawing/2014/main" id="{99FD6861-A2C2-4E5A-9FAD-52A7CA7B15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80" name="TextBox 5279">
          <a:extLst>
            <a:ext uri="{FF2B5EF4-FFF2-40B4-BE49-F238E27FC236}">
              <a16:creationId xmlns:a16="http://schemas.microsoft.com/office/drawing/2014/main" id="{564216CC-3320-445B-9496-1A9C5F8E4A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81" name="TextBox 5280">
          <a:extLst>
            <a:ext uri="{FF2B5EF4-FFF2-40B4-BE49-F238E27FC236}">
              <a16:creationId xmlns:a16="http://schemas.microsoft.com/office/drawing/2014/main" id="{9A0CA167-AD09-43F8-85B4-F14B0B394B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82" name="TextBox 5281">
          <a:extLst>
            <a:ext uri="{FF2B5EF4-FFF2-40B4-BE49-F238E27FC236}">
              <a16:creationId xmlns:a16="http://schemas.microsoft.com/office/drawing/2014/main" id="{54CF6118-FE8E-4399-A862-E9C7186A4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83" name="TextBox 5282">
          <a:extLst>
            <a:ext uri="{FF2B5EF4-FFF2-40B4-BE49-F238E27FC236}">
              <a16:creationId xmlns:a16="http://schemas.microsoft.com/office/drawing/2014/main" id="{A3D826D0-FB4F-4747-9FE1-5E85CAAB5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84" name="TextBox 5283">
          <a:extLst>
            <a:ext uri="{FF2B5EF4-FFF2-40B4-BE49-F238E27FC236}">
              <a16:creationId xmlns:a16="http://schemas.microsoft.com/office/drawing/2014/main" id="{CFABA5FE-8EAE-4EFF-8EFD-A7D3FABF81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85" name="TextBox 5284">
          <a:extLst>
            <a:ext uri="{FF2B5EF4-FFF2-40B4-BE49-F238E27FC236}">
              <a16:creationId xmlns:a16="http://schemas.microsoft.com/office/drawing/2014/main" id="{31B55123-98A0-4FC6-82D4-B506DEC26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86" name="TextBox 5285">
          <a:extLst>
            <a:ext uri="{FF2B5EF4-FFF2-40B4-BE49-F238E27FC236}">
              <a16:creationId xmlns:a16="http://schemas.microsoft.com/office/drawing/2014/main" id="{BD91D4FB-97D4-4FEF-BE9E-D03B3A3032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87" name="TextBox 5286">
          <a:extLst>
            <a:ext uri="{FF2B5EF4-FFF2-40B4-BE49-F238E27FC236}">
              <a16:creationId xmlns:a16="http://schemas.microsoft.com/office/drawing/2014/main" id="{02457DE4-058E-4FFB-AF51-7156B3528B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88" name="TextBox 5287">
          <a:extLst>
            <a:ext uri="{FF2B5EF4-FFF2-40B4-BE49-F238E27FC236}">
              <a16:creationId xmlns:a16="http://schemas.microsoft.com/office/drawing/2014/main" id="{A3606CA0-7D69-443C-9CD8-067ACE6CF1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89" name="TextBox 5288">
          <a:extLst>
            <a:ext uri="{FF2B5EF4-FFF2-40B4-BE49-F238E27FC236}">
              <a16:creationId xmlns:a16="http://schemas.microsoft.com/office/drawing/2014/main" id="{676CBEE2-AC31-4D73-B576-C70745DE62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0" name="TextBox 5289">
          <a:extLst>
            <a:ext uri="{FF2B5EF4-FFF2-40B4-BE49-F238E27FC236}">
              <a16:creationId xmlns:a16="http://schemas.microsoft.com/office/drawing/2014/main" id="{A6BAD6FC-6FAD-4676-9493-E057EAF642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1" name="TextBox 5290">
          <a:extLst>
            <a:ext uri="{FF2B5EF4-FFF2-40B4-BE49-F238E27FC236}">
              <a16:creationId xmlns:a16="http://schemas.microsoft.com/office/drawing/2014/main" id="{C10BCB67-1573-40D2-819D-9FCAAA322F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2" name="TextBox 5291">
          <a:extLst>
            <a:ext uri="{FF2B5EF4-FFF2-40B4-BE49-F238E27FC236}">
              <a16:creationId xmlns:a16="http://schemas.microsoft.com/office/drawing/2014/main" id="{F46CA7FC-BEE8-4CD8-A972-194628AF2A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3" name="TextBox 5292">
          <a:extLst>
            <a:ext uri="{FF2B5EF4-FFF2-40B4-BE49-F238E27FC236}">
              <a16:creationId xmlns:a16="http://schemas.microsoft.com/office/drawing/2014/main" id="{3CD921C1-D4AC-4E6D-8CB3-B3D042CB64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4" name="TextBox 5293">
          <a:extLst>
            <a:ext uri="{FF2B5EF4-FFF2-40B4-BE49-F238E27FC236}">
              <a16:creationId xmlns:a16="http://schemas.microsoft.com/office/drawing/2014/main" id="{142A329E-C79F-4ADD-92D0-3027FBAB11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5" name="TextBox 5294">
          <a:extLst>
            <a:ext uri="{FF2B5EF4-FFF2-40B4-BE49-F238E27FC236}">
              <a16:creationId xmlns:a16="http://schemas.microsoft.com/office/drawing/2014/main" id="{463BDC48-6D2E-4957-8D7B-7425206634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6" name="TextBox 5295">
          <a:extLst>
            <a:ext uri="{FF2B5EF4-FFF2-40B4-BE49-F238E27FC236}">
              <a16:creationId xmlns:a16="http://schemas.microsoft.com/office/drawing/2014/main" id="{0F28A05D-518A-44C1-9AF8-E4197E617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7" name="TextBox 5296">
          <a:extLst>
            <a:ext uri="{FF2B5EF4-FFF2-40B4-BE49-F238E27FC236}">
              <a16:creationId xmlns:a16="http://schemas.microsoft.com/office/drawing/2014/main" id="{786A2DE8-A0D8-469C-805F-1F8DF4DF62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8" name="TextBox 5297">
          <a:extLst>
            <a:ext uri="{FF2B5EF4-FFF2-40B4-BE49-F238E27FC236}">
              <a16:creationId xmlns:a16="http://schemas.microsoft.com/office/drawing/2014/main" id="{0EBAD4F2-6718-4945-9620-90C2B9F30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9" name="TextBox 5298">
          <a:extLst>
            <a:ext uri="{FF2B5EF4-FFF2-40B4-BE49-F238E27FC236}">
              <a16:creationId xmlns:a16="http://schemas.microsoft.com/office/drawing/2014/main" id="{95E4B7E3-769A-4C48-8AE5-CA005A041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0" name="TextBox 5299">
          <a:extLst>
            <a:ext uri="{FF2B5EF4-FFF2-40B4-BE49-F238E27FC236}">
              <a16:creationId xmlns:a16="http://schemas.microsoft.com/office/drawing/2014/main" id="{BCEC88CD-9CB0-474D-AFB2-3F24C3F8F6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1" name="TextBox 5300">
          <a:extLst>
            <a:ext uri="{FF2B5EF4-FFF2-40B4-BE49-F238E27FC236}">
              <a16:creationId xmlns:a16="http://schemas.microsoft.com/office/drawing/2014/main" id="{D682B201-8F6D-44C0-B583-6CA81DB7D3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2" name="TextBox 5301">
          <a:extLst>
            <a:ext uri="{FF2B5EF4-FFF2-40B4-BE49-F238E27FC236}">
              <a16:creationId xmlns:a16="http://schemas.microsoft.com/office/drawing/2014/main" id="{D2FBC24C-0C2C-4EDA-9025-DCB1D4987A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3" name="TextBox 5302">
          <a:extLst>
            <a:ext uri="{FF2B5EF4-FFF2-40B4-BE49-F238E27FC236}">
              <a16:creationId xmlns:a16="http://schemas.microsoft.com/office/drawing/2014/main" id="{6302F437-1A59-45F3-B906-537FA90B53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4" name="TextBox 5303">
          <a:extLst>
            <a:ext uri="{FF2B5EF4-FFF2-40B4-BE49-F238E27FC236}">
              <a16:creationId xmlns:a16="http://schemas.microsoft.com/office/drawing/2014/main" id="{C37CD6F4-A4DA-4D01-B2AE-CF90BAE7F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5" name="TextBox 5304">
          <a:extLst>
            <a:ext uri="{FF2B5EF4-FFF2-40B4-BE49-F238E27FC236}">
              <a16:creationId xmlns:a16="http://schemas.microsoft.com/office/drawing/2014/main" id="{FA2003BF-2373-4BE5-AB5E-F1310DEBE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6" name="TextBox 5305">
          <a:extLst>
            <a:ext uri="{FF2B5EF4-FFF2-40B4-BE49-F238E27FC236}">
              <a16:creationId xmlns:a16="http://schemas.microsoft.com/office/drawing/2014/main" id="{F885424C-F001-4648-8A17-E400270724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7" name="TextBox 5306">
          <a:extLst>
            <a:ext uri="{FF2B5EF4-FFF2-40B4-BE49-F238E27FC236}">
              <a16:creationId xmlns:a16="http://schemas.microsoft.com/office/drawing/2014/main" id="{661C804E-573F-4766-A0A5-53E7268BEF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8" name="TextBox 5307">
          <a:extLst>
            <a:ext uri="{FF2B5EF4-FFF2-40B4-BE49-F238E27FC236}">
              <a16:creationId xmlns:a16="http://schemas.microsoft.com/office/drawing/2014/main" id="{4130B3A7-852F-4FF6-8BAD-FC41CDD5FA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9" name="TextBox 5308">
          <a:extLst>
            <a:ext uri="{FF2B5EF4-FFF2-40B4-BE49-F238E27FC236}">
              <a16:creationId xmlns:a16="http://schemas.microsoft.com/office/drawing/2014/main" id="{1F762950-4107-4C3E-9B40-4EB578AD4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0" name="TextBox 5309">
          <a:extLst>
            <a:ext uri="{FF2B5EF4-FFF2-40B4-BE49-F238E27FC236}">
              <a16:creationId xmlns:a16="http://schemas.microsoft.com/office/drawing/2014/main" id="{AAD08C37-430C-438C-9FD4-314A1F36C2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1" name="TextBox 5310">
          <a:extLst>
            <a:ext uri="{FF2B5EF4-FFF2-40B4-BE49-F238E27FC236}">
              <a16:creationId xmlns:a16="http://schemas.microsoft.com/office/drawing/2014/main" id="{1EF8BA72-266C-47F9-9922-9B04AA3B75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2" name="TextBox 5311">
          <a:extLst>
            <a:ext uri="{FF2B5EF4-FFF2-40B4-BE49-F238E27FC236}">
              <a16:creationId xmlns:a16="http://schemas.microsoft.com/office/drawing/2014/main" id="{FFA2FECB-756D-44CF-B7CE-74B779F918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3" name="TextBox 5312">
          <a:extLst>
            <a:ext uri="{FF2B5EF4-FFF2-40B4-BE49-F238E27FC236}">
              <a16:creationId xmlns:a16="http://schemas.microsoft.com/office/drawing/2014/main" id="{129F0789-AC65-464C-86B0-1C8766E5AF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4" name="TextBox 5313">
          <a:extLst>
            <a:ext uri="{FF2B5EF4-FFF2-40B4-BE49-F238E27FC236}">
              <a16:creationId xmlns:a16="http://schemas.microsoft.com/office/drawing/2014/main" id="{D99BEC5E-8CA3-4FE9-889D-664797EBA5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5" name="TextBox 5314">
          <a:extLst>
            <a:ext uri="{FF2B5EF4-FFF2-40B4-BE49-F238E27FC236}">
              <a16:creationId xmlns:a16="http://schemas.microsoft.com/office/drawing/2014/main" id="{B4C07FEC-8402-43D4-8E0B-EA4D72F5E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6" name="TextBox 5315">
          <a:extLst>
            <a:ext uri="{FF2B5EF4-FFF2-40B4-BE49-F238E27FC236}">
              <a16:creationId xmlns:a16="http://schemas.microsoft.com/office/drawing/2014/main" id="{8D38D449-6FB0-4229-9C99-A4659FC6E9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7" name="TextBox 5316">
          <a:extLst>
            <a:ext uri="{FF2B5EF4-FFF2-40B4-BE49-F238E27FC236}">
              <a16:creationId xmlns:a16="http://schemas.microsoft.com/office/drawing/2014/main" id="{FC3E9652-8A50-4D4B-894C-437672D445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8" name="TextBox 5317">
          <a:extLst>
            <a:ext uri="{FF2B5EF4-FFF2-40B4-BE49-F238E27FC236}">
              <a16:creationId xmlns:a16="http://schemas.microsoft.com/office/drawing/2014/main" id="{61432D94-772D-4C39-A780-211F680533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9" name="TextBox 5318">
          <a:extLst>
            <a:ext uri="{FF2B5EF4-FFF2-40B4-BE49-F238E27FC236}">
              <a16:creationId xmlns:a16="http://schemas.microsoft.com/office/drawing/2014/main" id="{60D74810-D0F9-442D-A222-BA9B21C90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0" name="TextBox 5319">
          <a:extLst>
            <a:ext uri="{FF2B5EF4-FFF2-40B4-BE49-F238E27FC236}">
              <a16:creationId xmlns:a16="http://schemas.microsoft.com/office/drawing/2014/main" id="{D0A3AF12-EB7B-412B-A679-DA6F8FB59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1" name="TextBox 5320">
          <a:extLst>
            <a:ext uri="{FF2B5EF4-FFF2-40B4-BE49-F238E27FC236}">
              <a16:creationId xmlns:a16="http://schemas.microsoft.com/office/drawing/2014/main" id="{72DB444B-58AA-4325-BB6D-9AC19C2C69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2" name="TextBox 5321">
          <a:extLst>
            <a:ext uri="{FF2B5EF4-FFF2-40B4-BE49-F238E27FC236}">
              <a16:creationId xmlns:a16="http://schemas.microsoft.com/office/drawing/2014/main" id="{1F330F78-96B2-48F9-B90F-E2BFA0BE81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3" name="TextBox 5322">
          <a:extLst>
            <a:ext uri="{FF2B5EF4-FFF2-40B4-BE49-F238E27FC236}">
              <a16:creationId xmlns:a16="http://schemas.microsoft.com/office/drawing/2014/main" id="{B19B3B19-7315-438D-9F5E-423C5B282F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4" name="TextBox 5323">
          <a:extLst>
            <a:ext uri="{FF2B5EF4-FFF2-40B4-BE49-F238E27FC236}">
              <a16:creationId xmlns:a16="http://schemas.microsoft.com/office/drawing/2014/main" id="{0BCEA787-69EE-4964-8D0D-307B32E59D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5" name="TextBox 5324">
          <a:extLst>
            <a:ext uri="{FF2B5EF4-FFF2-40B4-BE49-F238E27FC236}">
              <a16:creationId xmlns:a16="http://schemas.microsoft.com/office/drawing/2014/main" id="{34326E6F-FBBD-48F5-8AFC-B2014CA14D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6" name="TextBox 5325">
          <a:extLst>
            <a:ext uri="{FF2B5EF4-FFF2-40B4-BE49-F238E27FC236}">
              <a16:creationId xmlns:a16="http://schemas.microsoft.com/office/drawing/2014/main" id="{011CAE1C-9ECD-42F6-A218-8864CF55A1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7" name="TextBox 5326">
          <a:extLst>
            <a:ext uri="{FF2B5EF4-FFF2-40B4-BE49-F238E27FC236}">
              <a16:creationId xmlns:a16="http://schemas.microsoft.com/office/drawing/2014/main" id="{993A4508-1786-4EE4-AEB1-DCE97AB3F2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8" name="TextBox 5327">
          <a:extLst>
            <a:ext uri="{FF2B5EF4-FFF2-40B4-BE49-F238E27FC236}">
              <a16:creationId xmlns:a16="http://schemas.microsoft.com/office/drawing/2014/main" id="{873FA9A0-22C6-46A4-BDB3-FAD59C3D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9" name="TextBox 5328">
          <a:extLst>
            <a:ext uri="{FF2B5EF4-FFF2-40B4-BE49-F238E27FC236}">
              <a16:creationId xmlns:a16="http://schemas.microsoft.com/office/drawing/2014/main" id="{06B202BA-4C7D-40C5-985F-A9B33202D0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0" name="TextBox 5329">
          <a:extLst>
            <a:ext uri="{FF2B5EF4-FFF2-40B4-BE49-F238E27FC236}">
              <a16:creationId xmlns:a16="http://schemas.microsoft.com/office/drawing/2014/main" id="{9F73FC36-2066-4E9D-879E-8EDC155C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1" name="TextBox 5330">
          <a:extLst>
            <a:ext uri="{FF2B5EF4-FFF2-40B4-BE49-F238E27FC236}">
              <a16:creationId xmlns:a16="http://schemas.microsoft.com/office/drawing/2014/main" id="{A19E705B-906F-4301-9AB2-A1B3C6DFDE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2" name="TextBox 5331">
          <a:extLst>
            <a:ext uri="{FF2B5EF4-FFF2-40B4-BE49-F238E27FC236}">
              <a16:creationId xmlns:a16="http://schemas.microsoft.com/office/drawing/2014/main" id="{A4F7A031-5401-44E6-B1B7-A3219D165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3" name="TextBox 5332">
          <a:extLst>
            <a:ext uri="{FF2B5EF4-FFF2-40B4-BE49-F238E27FC236}">
              <a16:creationId xmlns:a16="http://schemas.microsoft.com/office/drawing/2014/main" id="{19FD3AA5-BB29-4F9C-A915-6B438B8147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4" name="TextBox 5333">
          <a:extLst>
            <a:ext uri="{FF2B5EF4-FFF2-40B4-BE49-F238E27FC236}">
              <a16:creationId xmlns:a16="http://schemas.microsoft.com/office/drawing/2014/main" id="{BBA6E816-F514-4850-9227-37BB79429F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5" name="TextBox 5334">
          <a:extLst>
            <a:ext uri="{FF2B5EF4-FFF2-40B4-BE49-F238E27FC236}">
              <a16:creationId xmlns:a16="http://schemas.microsoft.com/office/drawing/2014/main" id="{EB2DF602-8F36-4FBA-9681-AC34DF6399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6" name="TextBox 5335">
          <a:extLst>
            <a:ext uri="{FF2B5EF4-FFF2-40B4-BE49-F238E27FC236}">
              <a16:creationId xmlns:a16="http://schemas.microsoft.com/office/drawing/2014/main" id="{EFAF5ABC-C297-4C99-9836-60D1185E0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7" name="TextBox 5336">
          <a:extLst>
            <a:ext uri="{FF2B5EF4-FFF2-40B4-BE49-F238E27FC236}">
              <a16:creationId xmlns:a16="http://schemas.microsoft.com/office/drawing/2014/main" id="{74D3EB7F-B350-4FAD-B81F-9EA054DA0D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8" name="TextBox 5337">
          <a:extLst>
            <a:ext uri="{FF2B5EF4-FFF2-40B4-BE49-F238E27FC236}">
              <a16:creationId xmlns:a16="http://schemas.microsoft.com/office/drawing/2014/main" id="{972CC0E7-A86C-4D8B-ABA7-E917B9DCC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9" name="TextBox 5338">
          <a:extLst>
            <a:ext uri="{FF2B5EF4-FFF2-40B4-BE49-F238E27FC236}">
              <a16:creationId xmlns:a16="http://schemas.microsoft.com/office/drawing/2014/main" id="{EF299C0B-2A29-46F4-A77A-090567B05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0" name="TextBox 5339">
          <a:extLst>
            <a:ext uri="{FF2B5EF4-FFF2-40B4-BE49-F238E27FC236}">
              <a16:creationId xmlns:a16="http://schemas.microsoft.com/office/drawing/2014/main" id="{D0394FE7-BEDB-4089-B86F-315CC917DD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1" name="TextBox 5340">
          <a:extLst>
            <a:ext uri="{FF2B5EF4-FFF2-40B4-BE49-F238E27FC236}">
              <a16:creationId xmlns:a16="http://schemas.microsoft.com/office/drawing/2014/main" id="{660C5259-DAC8-4E13-8F1A-42C532797C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2" name="TextBox 5341">
          <a:extLst>
            <a:ext uri="{FF2B5EF4-FFF2-40B4-BE49-F238E27FC236}">
              <a16:creationId xmlns:a16="http://schemas.microsoft.com/office/drawing/2014/main" id="{634A225E-7AFA-4767-B94C-4C3028CD8A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3" name="TextBox 5342">
          <a:extLst>
            <a:ext uri="{FF2B5EF4-FFF2-40B4-BE49-F238E27FC236}">
              <a16:creationId xmlns:a16="http://schemas.microsoft.com/office/drawing/2014/main" id="{BA2B5339-9D56-4930-B0E2-3F0F1145F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4" name="TextBox 5343">
          <a:extLst>
            <a:ext uri="{FF2B5EF4-FFF2-40B4-BE49-F238E27FC236}">
              <a16:creationId xmlns:a16="http://schemas.microsoft.com/office/drawing/2014/main" id="{B25CBE56-D9A2-46D2-ADED-043BD06C5E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5" name="TextBox 5344">
          <a:extLst>
            <a:ext uri="{FF2B5EF4-FFF2-40B4-BE49-F238E27FC236}">
              <a16:creationId xmlns:a16="http://schemas.microsoft.com/office/drawing/2014/main" id="{1B6A2066-A969-4742-B46D-91654C85FA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6" name="TextBox 5345">
          <a:extLst>
            <a:ext uri="{FF2B5EF4-FFF2-40B4-BE49-F238E27FC236}">
              <a16:creationId xmlns:a16="http://schemas.microsoft.com/office/drawing/2014/main" id="{875964C2-B264-43A2-B59B-ABAF42B00A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7" name="TextBox 5346">
          <a:extLst>
            <a:ext uri="{FF2B5EF4-FFF2-40B4-BE49-F238E27FC236}">
              <a16:creationId xmlns:a16="http://schemas.microsoft.com/office/drawing/2014/main" id="{6BA5E5BD-C3F8-4C4A-8BCA-34EC417E9E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8" name="TextBox 5347">
          <a:extLst>
            <a:ext uri="{FF2B5EF4-FFF2-40B4-BE49-F238E27FC236}">
              <a16:creationId xmlns:a16="http://schemas.microsoft.com/office/drawing/2014/main" id="{055F5A86-E222-46AF-A606-6CAA5BEC2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9" name="TextBox 5348">
          <a:extLst>
            <a:ext uri="{FF2B5EF4-FFF2-40B4-BE49-F238E27FC236}">
              <a16:creationId xmlns:a16="http://schemas.microsoft.com/office/drawing/2014/main" id="{5A3D3ABF-DC2D-4C31-97B2-752BC9F2E1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0" name="TextBox 5349">
          <a:extLst>
            <a:ext uri="{FF2B5EF4-FFF2-40B4-BE49-F238E27FC236}">
              <a16:creationId xmlns:a16="http://schemas.microsoft.com/office/drawing/2014/main" id="{6B754464-3204-49C2-B2AA-C47353966B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1" name="TextBox 5350">
          <a:extLst>
            <a:ext uri="{FF2B5EF4-FFF2-40B4-BE49-F238E27FC236}">
              <a16:creationId xmlns:a16="http://schemas.microsoft.com/office/drawing/2014/main" id="{BCD24691-C2F1-47CD-8E6C-E2A1FD5AB8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2" name="TextBox 5351">
          <a:extLst>
            <a:ext uri="{FF2B5EF4-FFF2-40B4-BE49-F238E27FC236}">
              <a16:creationId xmlns:a16="http://schemas.microsoft.com/office/drawing/2014/main" id="{CC321094-065C-48A2-B7CC-6D53E581F3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3" name="TextBox 5352">
          <a:extLst>
            <a:ext uri="{FF2B5EF4-FFF2-40B4-BE49-F238E27FC236}">
              <a16:creationId xmlns:a16="http://schemas.microsoft.com/office/drawing/2014/main" id="{8E602F62-E6C2-44E0-93E4-F556771BC17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4" name="TextBox 5353">
          <a:extLst>
            <a:ext uri="{FF2B5EF4-FFF2-40B4-BE49-F238E27FC236}">
              <a16:creationId xmlns:a16="http://schemas.microsoft.com/office/drawing/2014/main" id="{27426F82-D179-474C-B539-62463A7EFA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5" name="TextBox 5354">
          <a:extLst>
            <a:ext uri="{FF2B5EF4-FFF2-40B4-BE49-F238E27FC236}">
              <a16:creationId xmlns:a16="http://schemas.microsoft.com/office/drawing/2014/main" id="{FD95CEB7-492E-4B8A-A8CE-EC622AA21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6" name="TextBox 5355">
          <a:extLst>
            <a:ext uri="{FF2B5EF4-FFF2-40B4-BE49-F238E27FC236}">
              <a16:creationId xmlns:a16="http://schemas.microsoft.com/office/drawing/2014/main" id="{3AFDEDA3-7BE0-4322-BBB4-CF14736337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7" name="TextBox 5356">
          <a:extLst>
            <a:ext uri="{FF2B5EF4-FFF2-40B4-BE49-F238E27FC236}">
              <a16:creationId xmlns:a16="http://schemas.microsoft.com/office/drawing/2014/main" id="{7CB817C5-5863-4958-A111-3C9C074955B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8" name="TextBox 5357">
          <a:extLst>
            <a:ext uri="{FF2B5EF4-FFF2-40B4-BE49-F238E27FC236}">
              <a16:creationId xmlns:a16="http://schemas.microsoft.com/office/drawing/2014/main" id="{CE4DC91A-7BD0-4CBA-B357-E0183B19DD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9" name="TextBox 5358">
          <a:extLst>
            <a:ext uri="{FF2B5EF4-FFF2-40B4-BE49-F238E27FC236}">
              <a16:creationId xmlns:a16="http://schemas.microsoft.com/office/drawing/2014/main" id="{8270D0DA-9CEF-489E-A93D-272EAC8636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0" name="TextBox 5359">
          <a:extLst>
            <a:ext uri="{FF2B5EF4-FFF2-40B4-BE49-F238E27FC236}">
              <a16:creationId xmlns:a16="http://schemas.microsoft.com/office/drawing/2014/main" id="{A835DBD0-4CF2-498C-8804-6F73A7F82C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1" name="TextBox 5360">
          <a:extLst>
            <a:ext uri="{FF2B5EF4-FFF2-40B4-BE49-F238E27FC236}">
              <a16:creationId xmlns:a16="http://schemas.microsoft.com/office/drawing/2014/main" id="{28807593-879A-4D92-BB96-B0500C689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2" name="TextBox 5361">
          <a:extLst>
            <a:ext uri="{FF2B5EF4-FFF2-40B4-BE49-F238E27FC236}">
              <a16:creationId xmlns:a16="http://schemas.microsoft.com/office/drawing/2014/main" id="{B48ACB49-2DF8-437C-96CF-81EAA5595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3" name="TextBox 5362">
          <a:extLst>
            <a:ext uri="{FF2B5EF4-FFF2-40B4-BE49-F238E27FC236}">
              <a16:creationId xmlns:a16="http://schemas.microsoft.com/office/drawing/2014/main" id="{5E46BA9C-171F-4842-B44C-A6FB08EC60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4" name="TextBox 5363">
          <a:extLst>
            <a:ext uri="{FF2B5EF4-FFF2-40B4-BE49-F238E27FC236}">
              <a16:creationId xmlns:a16="http://schemas.microsoft.com/office/drawing/2014/main" id="{B516B20D-0532-42A5-B998-1A73AEA1D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5" name="TextBox 5364">
          <a:extLst>
            <a:ext uri="{FF2B5EF4-FFF2-40B4-BE49-F238E27FC236}">
              <a16:creationId xmlns:a16="http://schemas.microsoft.com/office/drawing/2014/main" id="{3AFFF1D1-17F3-43D5-865A-60A2E60F6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6" name="TextBox 5365">
          <a:extLst>
            <a:ext uri="{FF2B5EF4-FFF2-40B4-BE49-F238E27FC236}">
              <a16:creationId xmlns:a16="http://schemas.microsoft.com/office/drawing/2014/main" id="{8AEE4626-C485-4E73-930A-A540FE404E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7" name="TextBox 5366">
          <a:extLst>
            <a:ext uri="{FF2B5EF4-FFF2-40B4-BE49-F238E27FC236}">
              <a16:creationId xmlns:a16="http://schemas.microsoft.com/office/drawing/2014/main" id="{D7F616BA-0B0B-4E7C-8D7F-6A8583D43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8" name="TextBox 5367">
          <a:extLst>
            <a:ext uri="{FF2B5EF4-FFF2-40B4-BE49-F238E27FC236}">
              <a16:creationId xmlns:a16="http://schemas.microsoft.com/office/drawing/2014/main" id="{0A82E99B-6A2D-49EB-ABD5-7DFFB9B60C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9" name="TextBox 5368">
          <a:extLst>
            <a:ext uri="{FF2B5EF4-FFF2-40B4-BE49-F238E27FC236}">
              <a16:creationId xmlns:a16="http://schemas.microsoft.com/office/drawing/2014/main" id="{23D293A2-9175-42C4-9C22-3C2D06999D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0" name="TextBox 5369">
          <a:extLst>
            <a:ext uri="{FF2B5EF4-FFF2-40B4-BE49-F238E27FC236}">
              <a16:creationId xmlns:a16="http://schemas.microsoft.com/office/drawing/2014/main" id="{118FFA4E-91D8-4831-8F04-16D8FD81B8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1" name="TextBox 5370">
          <a:extLst>
            <a:ext uri="{FF2B5EF4-FFF2-40B4-BE49-F238E27FC236}">
              <a16:creationId xmlns:a16="http://schemas.microsoft.com/office/drawing/2014/main" id="{65D53AF6-668F-4206-A15B-DD79B752D7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2" name="TextBox 5371">
          <a:extLst>
            <a:ext uri="{FF2B5EF4-FFF2-40B4-BE49-F238E27FC236}">
              <a16:creationId xmlns:a16="http://schemas.microsoft.com/office/drawing/2014/main" id="{90F05ED1-E0BB-4F89-AA83-569CA41BEE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3" name="TextBox 5372">
          <a:extLst>
            <a:ext uri="{FF2B5EF4-FFF2-40B4-BE49-F238E27FC236}">
              <a16:creationId xmlns:a16="http://schemas.microsoft.com/office/drawing/2014/main" id="{7DCCF230-D7EF-4576-94F4-93824AA4A7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4" name="TextBox 5373">
          <a:extLst>
            <a:ext uri="{FF2B5EF4-FFF2-40B4-BE49-F238E27FC236}">
              <a16:creationId xmlns:a16="http://schemas.microsoft.com/office/drawing/2014/main" id="{C78D8846-055C-423D-98B0-5BAED9F6AA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5" name="TextBox 5374">
          <a:extLst>
            <a:ext uri="{FF2B5EF4-FFF2-40B4-BE49-F238E27FC236}">
              <a16:creationId xmlns:a16="http://schemas.microsoft.com/office/drawing/2014/main" id="{73600364-F5BE-410F-A682-43CEC01DD2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6" name="TextBox 5375">
          <a:extLst>
            <a:ext uri="{FF2B5EF4-FFF2-40B4-BE49-F238E27FC236}">
              <a16:creationId xmlns:a16="http://schemas.microsoft.com/office/drawing/2014/main" id="{1A3FFAE5-E00D-4C54-8E5B-36D828448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7" name="TextBox 5376">
          <a:extLst>
            <a:ext uri="{FF2B5EF4-FFF2-40B4-BE49-F238E27FC236}">
              <a16:creationId xmlns:a16="http://schemas.microsoft.com/office/drawing/2014/main" id="{2DC9CF4A-7CA0-4BCB-A42E-807D8A334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8" name="TextBox 5377">
          <a:extLst>
            <a:ext uri="{FF2B5EF4-FFF2-40B4-BE49-F238E27FC236}">
              <a16:creationId xmlns:a16="http://schemas.microsoft.com/office/drawing/2014/main" id="{D14F8E8A-EE29-44E8-92FF-528D1132B5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9" name="TextBox 5378">
          <a:extLst>
            <a:ext uri="{FF2B5EF4-FFF2-40B4-BE49-F238E27FC236}">
              <a16:creationId xmlns:a16="http://schemas.microsoft.com/office/drawing/2014/main" id="{76257BBF-EEFD-43F0-A3CC-E6885115E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0" name="TextBox 5379">
          <a:extLst>
            <a:ext uri="{FF2B5EF4-FFF2-40B4-BE49-F238E27FC236}">
              <a16:creationId xmlns:a16="http://schemas.microsoft.com/office/drawing/2014/main" id="{7211723E-266D-4A9E-A4B6-17BE3F6E07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1" name="TextBox 5380">
          <a:extLst>
            <a:ext uri="{FF2B5EF4-FFF2-40B4-BE49-F238E27FC236}">
              <a16:creationId xmlns:a16="http://schemas.microsoft.com/office/drawing/2014/main" id="{D01E21E3-E77A-49C9-930B-F4E7652CFE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2" name="TextBox 5381">
          <a:extLst>
            <a:ext uri="{FF2B5EF4-FFF2-40B4-BE49-F238E27FC236}">
              <a16:creationId xmlns:a16="http://schemas.microsoft.com/office/drawing/2014/main" id="{051E8501-A98C-4BCF-82D8-256FB80876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3" name="TextBox 5382">
          <a:extLst>
            <a:ext uri="{FF2B5EF4-FFF2-40B4-BE49-F238E27FC236}">
              <a16:creationId xmlns:a16="http://schemas.microsoft.com/office/drawing/2014/main" id="{F7F9D5E5-FD5F-45F3-9AB6-507F6E2169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4" name="TextBox 5383">
          <a:extLst>
            <a:ext uri="{FF2B5EF4-FFF2-40B4-BE49-F238E27FC236}">
              <a16:creationId xmlns:a16="http://schemas.microsoft.com/office/drawing/2014/main" id="{6A97E4EE-9BD6-45EA-B04B-27A8EA5958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5" name="TextBox 5384">
          <a:extLst>
            <a:ext uri="{FF2B5EF4-FFF2-40B4-BE49-F238E27FC236}">
              <a16:creationId xmlns:a16="http://schemas.microsoft.com/office/drawing/2014/main" id="{3A4E548E-3CE6-4459-9B21-FA7E41172F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6" name="TextBox 5385">
          <a:extLst>
            <a:ext uri="{FF2B5EF4-FFF2-40B4-BE49-F238E27FC236}">
              <a16:creationId xmlns:a16="http://schemas.microsoft.com/office/drawing/2014/main" id="{5A1C8F02-DB8C-4526-AD78-8A530CDD94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7" name="TextBox 5386">
          <a:extLst>
            <a:ext uri="{FF2B5EF4-FFF2-40B4-BE49-F238E27FC236}">
              <a16:creationId xmlns:a16="http://schemas.microsoft.com/office/drawing/2014/main" id="{FE4FDC7D-692A-4B62-BE9A-1E5A64B8CC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8" name="TextBox 5387">
          <a:extLst>
            <a:ext uri="{FF2B5EF4-FFF2-40B4-BE49-F238E27FC236}">
              <a16:creationId xmlns:a16="http://schemas.microsoft.com/office/drawing/2014/main" id="{DB4ADC69-02D6-4D36-9292-62CE65E150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9" name="TextBox 5388">
          <a:extLst>
            <a:ext uri="{FF2B5EF4-FFF2-40B4-BE49-F238E27FC236}">
              <a16:creationId xmlns:a16="http://schemas.microsoft.com/office/drawing/2014/main" id="{6DD7A118-91E8-45CB-966E-212899FC5A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0" name="TextBox 5389">
          <a:extLst>
            <a:ext uri="{FF2B5EF4-FFF2-40B4-BE49-F238E27FC236}">
              <a16:creationId xmlns:a16="http://schemas.microsoft.com/office/drawing/2014/main" id="{9DDC5B0B-B181-4325-96F8-64619CF7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1" name="TextBox 5390">
          <a:extLst>
            <a:ext uri="{FF2B5EF4-FFF2-40B4-BE49-F238E27FC236}">
              <a16:creationId xmlns:a16="http://schemas.microsoft.com/office/drawing/2014/main" id="{72151FDB-F64F-46A3-86AC-4AF5B2165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2" name="TextBox 5391">
          <a:extLst>
            <a:ext uri="{FF2B5EF4-FFF2-40B4-BE49-F238E27FC236}">
              <a16:creationId xmlns:a16="http://schemas.microsoft.com/office/drawing/2014/main" id="{0B554155-F486-4071-B249-4C8D9E7837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3" name="TextBox 5392">
          <a:extLst>
            <a:ext uri="{FF2B5EF4-FFF2-40B4-BE49-F238E27FC236}">
              <a16:creationId xmlns:a16="http://schemas.microsoft.com/office/drawing/2014/main" id="{DD19FF57-903C-4584-A292-945991A327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4" name="TextBox 5393">
          <a:extLst>
            <a:ext uri="{FF2B5EF4-FFF2-40B4-BE49-F238E27FC236}">
              <a16:creationId xmlns:a16="http://schemas.microsoft.com/office/drawing/2014/main" id="{19CF3811-3B4F-4C22-8CC2-2EFDDF1853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5" name="TextBox 5394">
          <a:extLst>
            <a:ext uri="{FF2B5EF4-FFF2-40B4-BE49-F238E27FC236}">
              <a16:creationId xmlns:a16="http://schemas.microsoft.com/office/drawing/2014/main" id="{E3A06E73-5FD2-4039-A343-DF5B412FA2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6" name="TextBox 5395">
          <a:extLst>
            <a:ext uri="{FF2B5EF4-FFF2-40B4-BE49-F238E27FC236}">
              <a16:creationId xmlns:a16="http://schemas.microsoft.com/office/drawing/2014/main" id="{C6B6A393-0B5E-4400-9DAF-B255A16B56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7" name="TextBox 5396">
          <a:extLst>
            <a:ext uri="{FF2B5EF4-FFF2-40B4-BE49-F238E27FC236}">
              <a16:creationId xmlns:a16="http://schemas.microsoft.com/office/drawing/2014/main" id="{9C8FE843-AA4E-420E-B365-C4F609278C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8" name="TextBox 5397">
          <a:extLst>
            <a:ext uri="{FF2B5EF4-FFF2-40B4-BE49-F238E27FC236}">
              <a16:creationId xmlns:a16="http://schemas.microsoft.com/office/drawing/2014/main" id="{B27B52FE-0B11-46A9-B31A-FEC7322593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9" name="TextBox 5398">
          <a:extLst>
            <a:ext uri="{FF2B5EF4-FFF2-40B4-BE49-F238E27FC236}">
              <a16:creationId xmlns:a16="http://schemas.microsoft.com/office/drawing/2014/main" id="{33101E13-C199-4D71-BB86-519B16CFAE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0" name="TextBox 5399">
          <a:extLst>
            <a:ext uri="{FF2B5EF4-FFF2-40B4-BE49-F238E27FC236}">
              <a16:creationId xmlns:a16="http://schemas.microsoft.com/office/drawing/2014/main" id="{FF9A4854-1857-4B78-B6B5-F4C50D6270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1" name="TextBox 5400">
          <a:extLst>
            <a:ext uri="{FF2B5EF4-FFF2-40B4-BE49-F238E27FC236}">
              <a16:creationId xmlns:a16="http://schemas.microsoft.com/office/drawing/2014/main" id="{5C723969-99CD-428B-BB9F-9AE1A26EBD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2" name="TextBox 5401">
          <a:extLst>
            <a:ext uri="{FF2B5EF4-FFF2-40B4-BE49-F238E27FC236}">
              <a16:creationId xmlns:a16="http://schemas.microsoft.com/office/drawing/2014/main" id="{5215E755-BFF8-4329-AF24-CCA2680AC0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3" name="TextBox 5402">
          <a:extLst>
            <a:ext uri="{FF2B5EF4-FFF2-40B4-BE49-F238E27FC236}">
              <a16:creationId xmlns:a16="http://schemas.microsoft.com/office/drawing/2014/main" id="{0BB1936A-21B5-4E7D-B0CB-A0ECAE18FF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4" name="TextBox 5403">
          <a:extLst>
            <a:ext uri="{FF2B5EF4-FFF2-40B4-BE49-F238E27FC236}">
              <a16:creationId xmlns:a16="http://schemas.microsoft.com/office/drawing/2014/main" id="{03450B1E-E615-44BC-9C02-3B39AED62A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5" name="TextBox 5404">
          <a:extLst>
            <a:ext uri="{FF2B5EF4-FFF2-40B4-BE49-F238E27FC236}">
              <a16:creationId xmlns:a16="http://schemas.microsoft.com/office/drawing/2014/main" id="{611CCD85-39FA-4D02-90D0-2AA9919C07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6" name="TextBox 5405">
          <a:extLst>
            <a:ext uri="{FF2B5EF4-FFF2-40B4-BE49-F238E27FC236}">
              <a16:creationId xmlns:a16="http://schemas.microsoft.com/office/drawing/2014/main" id="{3E1244A4-0407-4974-8EBA-8C886CAC3C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7" name="TextBox 5406">
          <a:extLst>
            <a:ext uri="{FF2B5EF4-FFF2-40B4-BE49-F238E27FC236}">
              <a16:creationId xmlns:a16="http://schemas.microsoft.com/office/drawing/2014/main" id="{D1118D67-406F-4D50-9E32-758B21086B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8" name="TextBox 5407">
          <a:extLst>
            <a:ext uri="{FF2B5EF4-FFF2-40B4-BE49-F238E27FC236}">
              <a16:creationId xmlns:a16="http://schemas.microsoft.com/office/drawing/2014/main" id="{E4EF266A-7179-476C-9E65-07A709D10A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9" name="TextBox 5408">
          <a:extLst>
            <a:ext uri="{FF2B5EF4-FFF2-40B4-BE49-F238E27FC236}">
              <a16:creationId xmlns:a16="http://schemas.microsoft.com/office/drawing/2014/main" id="{7ED7AEE2-8099-4F7C-83AB-B03A04139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0" name="TextBox 5409">
          <a:extLst>
            <a:ext uri="{FF2B5EF4-FFF2-40B4-BE49-F238E27FC236}">
              <a16:creationId xmlns:a16="http://schemas.microsoft.com/office/drawing/2014/main" id="{BB879297-7F19-403C-AE8C-F13C68B18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1" name="TextBox 5410">
          <a:extLst>
            <a:ext uri="{FF2B5EF4-FFF2-40B4-BE49-F238E27FC236}">
              <a16:creationId xmlns:a16="http://schemas.microsoft.com/office/drawing/2014/main" id="{EA840F0B-0CFC-4FAB-BF0E-2E5C745F19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2" name="TextBox 5411">
          <a:extLst>
            <a:ext uri="{FF2B5EF4-FFF2-40B4-BE49-F238E27FC236}">
              <a16:creationId xmlns:a16="http://schemas.microsoft.com/office/drawing/2014/main" id="{551F6DCC-80FB-448F-B715-FD1CF8684F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3" name="TextBox 5412">
          <a:extLst>
            <a:ext uri="{FF2B5EF4-FFF2-40B4-BE49-F238E27FC236}">
              <a16:creationId xmlns:a16="http://schemas.microsoft.com/office/drawing/2014/main" id="{69C7DF75-184F-4175-80D0-A438C3A8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4" name="TextBox 5413">
          <a:extLst>
            <a:ext uri="{FF2B5EF4-FFF2-40B4-BE49-F238E27FC236}">
              <a16:creationId xmlns:a16="http://schemas.microsoft.com/office/drawing/2014/main" id="{F97DBB51-9AEA-42E4-A1E8-AFA6547DAE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5" name="TextBox 5414">
          <a:extLst>
            <a:ext uri="{FF2B5EF4-FFF2-40B4-BE49-F238E27FC236}">
              <a16:creationId xmlns:a16="http://schemas.microsoft.com/office/drawing/2014/main" id="{2B1E18A3-7B4A-41B9-9119-52677EBFCC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6" name="TextBox 5415">
          <a:extLst>
            <a:ext uri="{FF2B5EF4-FFF2-40B4-BE49-F238E27FC236}">
              <a16:creationId xmlns:a16="http://schemas.microsoft.com/office/drawing/2014/main" id="{A33C5C63-77C7-4AAB-B074-86014CE3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7" name="TextBox 5416">
          <a:extLst>
            <a:ext uri="{FF2B5EF4-FFF2-40B4-BE49-F238E27FC236}">
              <a16:creationId xmlns:a16="http://schemas.microsoft.com/office/drawing/2014/main" id="{96D81C95-5EE7-4264-9345-B892F346FF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8" name="TextBox 5417">
          <a:extLst>
            <a:ext uri="{FF2B5EF4-FFF2-40B4-BE49-F238E27FC236}">
              <a16:creationId xmlns:a16="http://schemas.microsoft.com/office/drawing/2014/main" id="{0E0B0495-CB1E-4496-A0D1-07D9D06498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9" name="TextBox 5418">
          <a:extLst>
            <a:ext uri="{FF2B5EF4-FFF2-40B4-BE49-F238E27FC236}">
              <a16:creationId xmlns:a16="http://schemas.microsoft.com/office/drawing/2014/main" id="{F6561D66-CE0E-4B67-8724-D72052F8CB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0" name="TextBox 5419">
          <a:extLst>
            <a:ext uri="{FF2B5EF4-FFF2-40B4-BE49-F238E27FC236}">
              <a16:creationId xmlns:a16="http://schemas.microsoft.com/office/drawing/2014/main" id="{59CF2DFB-17C2-4A60-B8EA-8684E7726B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1" name="TextBox 5420">
          <a:extLst>
            <a:ext uri="{FF2B5EF4-FFF2-40B4-BE49-F238E27FC236}">
              <a16:creationId xmlns:a16="http://schemas.microsoft.com/office/drawing/2014/main" id="{10EADB7B-5876-4C03-BC35-2732D1E67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2" name="TextBox 5421">
          <a:extLst>
            <a:ext uri="{FF2B5EF4-FFF2-40B4-BE49-F238E27FC236}">
              <a16:creationId xmlns:a16="http://schemas.microsoft.com/office/drawing/2014/main" id="{DAA82E2A-F6D9-446C-B9CD-972B60F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3" name="TextBox 5422">
          <a:extLst>
            <a:ext uri="{FF2B5EF4-FFF2-40B4-BE49-F238E27FC236}">
              <a16:creationId xmlns:a16="http://schemas.microsoft.com/office/drawing/2014/main" id="{F2F05F39-C47E-42DC-A906-2AE07A05C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4" name="TextBox 5423">
          <a:extLst>
            <a:ext uri="{FF2B5EF4-FFF2-40B4-BE49-F238E27FC236}">
              <a16:creationId xmlns:a16="http://schemas.microsoft.com/office/drawing/2014/main" id="{79962B92-C422-4C49-8D2D-010E4D3E98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5" name="TextBox 5424">
          <a:extLst>
            <a:ext uri="{FF2B5EF4-FFF2-40B4-BE49-F238E27FC236}">
              <a16:creationId xmlns:a16="http://schemas.microsoft.com/office/drawing/2014/main" id="{7B614495-49C7-4565-A548-0E5DB7CE84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6" name="TextBox 5425">
          <a:extLst>
            <a:ext uri="{FF2B5EF4-FFF2-40B4-BE49-F238E27FC236}">
              <a16:creationId xmlns:a16="http://schemas.microsoft.com/office/drawing/2014/main" id="{26962F09-4880-403F-ADD5-DEADB3F06B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7" name="TextBox 5426">
          <a:extLst>
            <a:ext uri="{FF2B5EF4-FFF2-40B4-BE49-F238E27FC236}">
              <a16:creationId xmlns:a16="http://schemas.microsoft.com/office/drawing/2014/main" id="{262DA157-6917-439D-9C80-0559561AF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8" name="TextBox 5427">
          <a:extLst>
            <a:ext uri="{FF2B5EF4-FFF2-40B4-BE49-F238E27FC236}">
              <a16:creationId xmlns:a16="http://schemas.microsoft.com/office/drawing/2014/main" id="{BAD312CC-86CC-42DC-9F8C-2AA1A8B9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9" name="TextBox 5428">
          <a:extLst>
            <a:ext uri="{FF2B5EF4-FFF2-40B4-BE49-F238E27FC236}">
              <a16:creationId xmlns:a16="http://schemas.microsoft.com/office/drawing/2014/main" id="{B29F7243-18F8-41E4-AF21-708DEDF783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0" name="TextBox 5429">
          <a:extLst>
            <a:ext uri="{FF2B5EF4-FFF2-40B4-BE49-F238E27FC236}">
              <a16:creationId xmlns:a16="http://schemas.microsoft.com/office/drawing/2014/main" id="{DD91A6CA-5746-49BF-8269-D4DD2E0873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1" name="TextBox 5430">
          <a:extLst>
            <a:ext uri="{FF2B5EF4-FFF2-40B4-BE49-F238E27FC236}">
              <a16:creationId xmlns:a16="http://schemas.microsoft.com/office/drawing/2014/main" id="{3BB4A583-6B46-4759-8A2B-DC16475215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2" name="TextBox 5431">
          <a:extLst>
            <a:ext uri="{FF2B5EF4-FFF2-40B4-BE49-F238E27FC236}">
              <a16:creationId xmlns:a16="http://schemas.microsoft.com/office/drawing/2014/main" id="{D8D64CC0-DE55-4A0C-B24A-5818583642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3" name="TextBox 5432">
          <a:extLst>
            <a:ext uri="{FF2B5EF4-FFF2-40B4-BE49-F238E27FC236}">
              <a16:creationId xmlns:a16="http://schemas.microsoft.com/office/drawing/2014/main" id="{F3FB3D8B-7540-4083-A002-B065B7231D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4" name="TextBox 5433">
          <a:extLst>
            <a:ext uri="{FF2B5EF4-FFF2-40B4-BE49-F238E27FC236}">
              <a16:creationId xmlns:a16="http://schemas.microsoft.com/office/drawing/2014/main" id="{BCB4C219-628F-4028-8EE9-9F5D4E214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5" name="TextBox 5434">
          <a:extLst>
            <a:ext uri="{FF2B5EF4-FFF2-40B4-BE49-F238E27FC236}">
              <a16:creationId xmlns:a16="http://schemas.microsoft.com/office/drawing/2014/main" id="{A56FCA4B-F225-46CC-9097-CB4A51E5BE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6" name="TextBox 5435">
          <a:extLst>
            <a:ext uri="{FF2B5EF4-FFF2-40B4-BE49-F238E27FC236}">
              <a16:creationId xmlns:a16="http://schemas.microsoft.com/office/drawing/2014/main" id="{65DC6CAC-AD61-4618-B7A3-D07FE4F03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7" name="TextBox 5436">
          <a:extLst>
            <a:ext uri="{FF2B5EF4-FFF2-40B4-BE49-F238E27FC236}">
              <a16:creationId xmlns:a16="http://schemas.microsoft.com/office/drawing/2014/main" id="{C44109AE-4F9F-4DA1-AF96-6DDD6D6DEB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8" name="TextBox 5437">
          <a:extLst>
            <a:ext uri="{FF2B5EF4-FFF2-40B4-BE49-F238E27FC236}">
              <a16:creationId xmlns:a16="http://schemas.microsoft.com/office/drawing/2014/main" id="{6DD62531-4B1B-4EA0-AF19-36856864677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9" name="TextBox 5438">
          <a:extLst>
            <a:ext uri="{FF2B5EF4-FFF2-40B4-BE49-F238E27FC236}">
              <a16:creationId xmlns:a16="http://schemas.microsoft.com/office/drawing/2014/main" id="{FBF46ED6-6AAC-45A3-8AED-0F102BEF15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0" name="TextBox 5439">
          <a:extLst>
            <a:ext uri="{FF2B5EF4-FFF2-40B4-BE49-F238E27FC236}">
              <a16:creationId xmlns:a16="http://schemas.microsoft.com/office/drawing/2014/main" id="{42E00CBB-D143-44D2-A930-9352FDFC4F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1" name="TextBox 5440">
          <a:extLst>
            <a:ext uri="{FF2B5EF4-FFF2-40B4-BE49-F238E27FC236}">
              <a16:creationId xmlns:a16="http://schemas.microsoft.com/office/drawing/2014/main" id="{24076228-E6A8-406C-A6D7-86EE8B1F50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2" name="TextBox 5441">
          <a:extLst>
            <a:ext uri="{FF2B5EF4-FFF2-40B4-BE49-F238E27FC236}">
              <a16:creationId xmlns:a16="http://schemas.microsoft.com/office/drawing/2014/main" id="{73E52284-3F00-4E5E-BFBC-215A953875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3" name="TextBox 5442">
          <a:extLst>
            <a:ext uri="{FF2B5EF4-FFF2-40B4-BE49-F238E27FC236}">
              <a16:creationId xmlns:a16="http://schemas.microsoft.com/office/drawing/2014/main" id="{BF38D41C-668C-41E0-8C58-6A866A52E9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4" name="TextBox 5443">
          <a:extLst>
            <a:ext uri="{FF2B5EF4-FFF2-40B4-BE49-F238E27FC236}">
              <a16:creationId xmlns:a16="http://schemas.microsoft.com/office/drawing/2014/main" id="{F5EB5788-895B-4136-874D-11CAF88F92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5" name="TextBox 5444">
          <a:extLst>
            <a:ext uri="{FF2B5EF4-FFF2-40B4-BE49-F238E27FC236}">
              <a16:creationId xmlns:a16="http://schemas.microsoft.com/office/drawing/2014/main" id="{2A8B12A0-634F-4165-93DC-0540205872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6" name="TextBox 5445">
          <a:extLst>
            <a:ext uri="{FF2B5EF4-FFF2-40B4-BE49-F238E27FC236}">
              <a16:creationId xmlns:a16="http://schemas.microsoft.com/office/drawing/2014/main" id="{E62553D2-942A-4969-BD88-F9F3D7BEA2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7" name="TextBox 5446">
          <a:extLst>
            <a:ext uri="{FF2B5EF4-FFF2-40B4-BE49-F238E27FC236}">
              <a16:creationId xmlns:a16="http://schemas.microsoft.com/office/drawing/2014/main" id="{FE428F98-C2D5-4C30-A534-B0535DE37A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8" name="TextBox 5447">
          <a:extLst>
            <a:ext uri="{FF2B5EF4-FFF2-40B4-BE49-F238E27FC236}">
              <a16:creationId xmlns:a16="http://schemas.microsoft.com/office/drawing/2014/main" id="{2AA1876C-6B25-43B9-A76C-13649C4D40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9" name="TextBox 5448">
          <a:extLst>
            <a:ext uri="{FF2B5EF4-FFF2-40B4-BE49-F238E27FC236}">
              <a16:creationId xmlns:a16="http://schemas.microsoft.com/office/drawing/2014/main" id="{D9606DE7-7DE2-4B96-B4D2-E88D1B41A4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0" name="TextBox 5449">
          <a:extLst>
            <a:ext uri="{FF2B5EF4-FFF2-40B4-BE49-F238E27FC236}">
              <a16:creationId xmlns:a16="http://schemas.microsoft.com/office/drawing/2014/main" id="{6BD5A38E-25EF-49A9-9A20-DCA30B6B7D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1" name="TextBox 5450">
          <a:extLst>
            <a:ext uri="{FF2B5EF4-FFF2-40B4-BE49-F238E27FC236}">
              <a16:creationId xmlns:a16="http://schemas.microsoft.com/office/drawing/2014/main" id="{E44562BE-0B68-4F2D-95D7-FCD83743A2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2" name="TextBox 5451">
          <a:extLst>
            <a:ext uri="{FF2B5EF4-FFF2-40B4-BE49-F238E27FC236}">
              <a16:creationId xmlns:a16="http://schemas.microsoft.com/office/drawing/2014/main" id="{D1AEEE7F-A8A6-475B-A8BE-0A33EEEF14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3" name="TextBox 5452">
          <a:extLst>
            <a:ext uri="{FF2B5EF4-FFF2-40B4-BE49-F238E27FC236}">
              <a16:creationId xmlns:a16="http://schemas.microsoft.com/office/drawing/2014/main" id="{B6912F53-D2FF-40D7-884F-4B7AC358AD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4" name="TextBox 5453">
          <a:extLst>
            <a:ext uri="{FF2B5EF4-FFF2-40B4-BE49-F238E27FC236}">
              <a16:creationId xmlns:a16="http://schemas.microsoft.com/office/drawing/2014/main" id="{4D93B807-3D1F-4E54-A976-992559BBF1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5" name="TextBox 5454">
          <a:extLst>
            <a:ext uri="{FF2B5EF4-FFF2-40B4-BE49-F238E27FC236}">
              <a16:creationId xmlns:a16="http://schemas.microsoft.com/office/drawing/2014/main" id="{B730EA9A-5C73-4F93-9B2D-CFA882DDD8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6" name="TextBox 5455">
          <a:extLst>
            <a:ext uri="{FF2B5EF4-FFF2-40B4-BE49-F238E27FC236}">
              <a16:creationId xmlns:a16="http://schemas.microsoft.com/office/drawing/2014/main" id="{5EE094B9-8422-48DE-8FB5-9E58E1CBED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7" name="TextBox 5456">
          <a:extLst>
            <a:ext uri="{FF2B5EF4-FFF2-40B4-BE49-F238E27FC236}">
              <a16:creationId xmlns:a16="http://schemas.microsoft.com/office/drawing/2014/main" id="{4AB8539E-E4EB-488F-9686-0A3FD9B3EC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8" name="TextBox 5457">
          <a:extLst>
            <a:ext uri="{FF2B5EF4-FFF2-40B4-BE49-F238E27FC236}">
              <a16:creationId xmlns:a16="http://schemas.microsoft.com/office/drawing/2014/main" id="{269EA2C7-814A-43A2-9072-BA423C650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9" name="TextBox 5458">
          <a:extLst>
            <a:ext uri="{FF2B5EF4-FFF2-40B4-BE49-F238E27FC236}">
              <a16:creationId xmlns:a16="http://schemas.microsoft.com/office/drawing/2014/main" id="{7C83DD7A-0947-4067-A13B-6AAFE04184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0" name="TextBox 5459">
          <a:extLst>
            <a:ext uri="{FF2B5EF4-FFF2-40B4-BE49-F238E27FC236}">
              <a16:creationId xmlns:a16="http://schemas.microsoft.com/office/drawing/2014/main" id="{ED55AB7C-5940-4A63-8235-F9087A0D65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1" name="TextBox 5460">
          <a:extLst>
            <a:ext uri="{FF2B5EF4-FFF2-40B4-BE49-F238E27FC236}">
              <a16:creationId xmlns:a16="http://schemas.microsoft.com/office/drawing/2014/main" id="{D9F3A265-DA10-48B0-866E-92FA1D8AE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2" name="TextBox 5461">
          <a:extLst>
            <a:ext uri="{FF2B5EF4-FFF2-40B4-BE49-F238E27FC236}">
              <a16:creationId xmlns:a16="http://schemas.microsoft.com/office/drawing/2014/main" id="{40699EB7-5424-447B-80A3-78783B10B5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3" name="TextBox 5462">
          <a:extLst>
            <a:ext uri="{FF2B5EF4-FFF2-40B4-BE49-F238E27FC236}">
              <a16:creationId xmlns:a16="http://schemas.microsoft.com/office/drawing/2014/main" id="{6126A112-097F-48AB-A882-65D8DF5269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4" name="TextBox 5463">
          <a:extLst>
            <a:ext uri="{FF2B5EF4-FFF2-40B4-BE49-F238E27FC236}">
              <a16:creationId xmlns:a16="http://schemas.microsoft.com/office/drawing/2014/main" id="{AD150193-DDFA-4DAA-907F-9DCEB287A1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5" name="TextBox 5464">
          <a:extLst>
            <a:ext uri="{FF2B5EF4-FFF2-40B4-BE49-F238E27FC236}">
              <a16:creationId xmlns:a16="http://schemas.microsoft.com/office/drawing/2014/main" id="{4928BA5E-9080-4A08-A72B-E48723A954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6" name="TextBox 5465">
          <a:extLst>
            <a:ext uri="{FF2B5EF4-FFF2-40B4-BE49-F238E27FC236}">
              <a16:creationId xmlns:a16="http://schemas.microsoft.com/office/drawing/2014/main" id="{3C12E8C3-DE4F-43F9-AEE2-FDBC67BB9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7" name="TextBox 5466">
          <a:extLst>
            <a:ext uri="{FF2B5EF4-FFF2-40B4-BE49-F238E27FC236}">
              <a16:creationId xmlns:a16="http://schemas.microsoft.com/office/drawing/2014/main" id="{8AE440D8-27E0-4DC4-9B9D-C28C9F7712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8" name="TextBox 5467">
          <a:extLst>
            <a:ext uri="{FF2B5EF4-FFF2-40B4-BE49-F238E27FC236}">
              <a16:creationId xmlns:a16="http://schemas.microsoft.com/office/drawing/2014/main" id="{6C34E641-893F-4B5B-83A1-F52E6BEE0B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9" name="TextBox 5468">
          <a:extLst>
            <a:ext uri="{FF2B5EF4-FFF2-40B4-BE49-F238E27FC236}">
              <a16:creationId xmlns:a16="http://schemas.microsoft.com/office/drawing/2014/main" id="{8946B940-FB85-4C87-82AB-8F407DF012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0" name="TextBox 5469">
          <a:extLst>
            <a:ext uri="{FF2B5EF4-FFF2-40B4-BE49-F238E27FC236}">
              <a16:creationId xmlns:a16="http://schemas.microsoft.com/office/drawing/2014/main" id="{D5E201A4-C4F4-4BED-995E-9CCBE8A557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1" name="TextBox 5470">
          <a:extLst>
            <a:ext uri="{FF2B5EF4-FFF2-40B4-BE49-F238E27FC236}">
              <a16:creationId xmlns:a16="http://schemas.microsoft.com/office/drawing/2014/main" id="{3D9AAE37-AFD4-4E2C-B97F-829630E1BC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2" name="TextBox 5471">
          <a:extLst>
            <a:ext uri="{FF2B5EF4-FFF2-40B4-BE49-F238E27FC236}">
              <a16:creationId xmlns:a16="http://schemas.microsoft.com/office/drawing/2014/main" id="{0EF088C0-8566-4B24-8D47-D5767998E3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3" name="TextBox 5472">
          <a:extLst>
            <a:ext uri="{FF2B5EF4-FFF2-40B4-BE49-F238E27FC236}">
              <a16:creationId xmlns:a16="http://schemas.microsoft.com/office/drawing/2014/main" id="{156D6B01-BF00-496F-85B2-481EF0F6F4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4" name="TextBox 5473">
          <a:extLst>
            <a:ext uri="{FF2B5EF4-FFF2-40B4-BE49-F238E27FC236}">
              <a16:creationId xmlns:a16="http://schemas.microsoft.com/office/drawing/2014/main" id="{C09EC5BE-D5F4-4636-B228-393CD0EFC4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5" name="TextBox 5474">
          <a:extLst>
            <a:ext uri="{FF2B5EF4-FFF2-40B4-BE49-F238E27FC236}">
              <a16:creationId xmlns:a16="http://schemas.microsoft.com/office/drawing/2014/main" id="{31B8BEEC-E85C-456F-9766-44FBB2669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6" name="TextBox 5475">
          <a:extLst>
            <a:ext uri="{FF2B5EF4-FFF2-40B4-BE49-F238E27FC236}">
              <a16:creationId xmlns:a16="http://schemas.microsoft.com/office/drawing/2014/main" id="{AF11D7F0-C729-42F1-9CA0-FB5D411D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7" name="TextBox 5476">
          <a:extLst>
            <a:ext uri="{FF2B5EF4-FFF2-40B4-BE49-F238E27FC236}">
              <a16:creationId xmlns:a16="http://schemas.microsoft.com/office/drawing/2014/main" id="{4C3C1017-22C5-40B5-B0F2-E88F9504DF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8" name="TextBox 5477">
          <a:extLst>
            <a:ext uri="{FF2B5EF4-FFF2-40B4-BE49-F238E27FC236}">
              <a16:creationId xmlns:a16="http://schemas.microsoft.com/office/drawing/2014/main" id="{AE72BA7A-6650-4E80-93E2-7822AECF6B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9" name="TextBox 5478">
          <a:extLst>
            <a:ext uri="{FF2B5EF4-FFF2-40B4-BE49-F238E27FC236}">
              <a16:creationId xmlns:a16="http://schemas.microsoft.com/office/drawing/2014/main" id="{D79946A7-C18C-4D33-962A-B008DC0893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0" name="TextBox 5479">
          <a:extLst>
            <a:ext uri="{FF2B5EF4-FFF2-40B4-BE49-F238E27FC236}">
              <a16:creationId xmlns:a16="http://schemas.microsoft.com/office/drawing/2014/main" id="{30F16A58-9E3F-4C7F-BD03-08452DD165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1" name="TextBox 5480">
          <a:extLst>
            <a:ext uri="{FF2B5EF4-FFF2-40B4-BE49-F238E27FC236}">
              <a16:creationId xmlns:a16="http://schemas.microsoft.com/office/drawing/2014/main" id="{CC38448E-A66D-4BD4-A76E-5A52E5DE9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2" name="TextBox 5481">
          <a:extLst>
            <a:ext uri="{FF2B5EF4-FFF2-40B4-BE49-F238E27FC236}">
              <a16:creationId xmlns:a16="http://schemas.microsoft.com/office/drawing/2014/main" id="{94EB670E-B9B8-40A7-BAD5-A8DA895097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3" name="TextBox 5482">
          <a:extLst>
            <a:ext uri="{FF2B5EF4-FFF2-40B4-BE49-F238E27FC236}">
              <a16:creationId xmlns:a16="http://schemas.microsoft.com/office/drawing/2014/main" id="{44ED4ED7-A173-468C-937E-C6EAE1DF67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4" name="TextBox 5483">
          <a:extLst>
            <a:ext uri="{FF2B5EF4-FFF2-40B4-BE49-F238E27FC236}">
              <a16:creationId xmlns:a16="http://schemas.microsoft.com/office/drawing/2014/main" id="{48AB3DD9-375A-4D79-98A7-1FD6312CE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5" name="TextBox 5484">
          <a:extLst>
            <a:ext uri="{FF2B5EF4-FFF2-40B4-BE49-F238E27FC236}">
              <a16:creationId xmlns:a16="http://schemas.microsoft.com/office/drawing/2014/main" id="{D1E7A9C3-6D4D-4339-B4DB-962A542249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6" name="TextBox 5485">
          <a:extLst>
            <a:ext uri="{FF2B5EF4-FFF2-40B4-BE49-F238E27FC236}">
              <a16:creationId xmlns:a16="http://schemas.microsoft.com/office/drawing/2014/main" id="{7FA073DB-D613-459E-B7F1-FFFD57F1EB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7" name="TextBox 5486">
          <a:extLst>
            <a:ext uri="{FF2B5EF4-FFF2-40B4-BE49-F238E27FC236}">
              <a16:creationId xmlns:a16="http://schemas.microsoft.com/office/drawing/2014/main" id="{78C2ADC0-8F9E-4812-A665-BAB6294C45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8" name="TextBox 5487">
          <a:extLst>
            <a:ext uri="{FF2B5EF4-FFF2-40B4-BE49-F238E27FC236}">
              <a16:creationId xmlns:a16="http://schemas.microsoft.com/office/drawing/2014/main" id="{EAD96DCA-0611-4DE3-ABE6-1AC327BB2F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9" name="TextBox 5488">
          <a:extLst>
            <a:ext uri="{FF2B5EF4-FFF2-40B4-BE49-F238E27FC236}">
              <a16:creationId xmlns:a16="http://schemas.microsoft.com/office/drawing/2014/main" id="{D1421839-4097-4E89-B389-E1AF1D4022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0" name="TextBox 5489">
          <a:extLst>
            <a:ext uri="{FF2B5EF4-FFF2-40B4-BE49-F238E27FC236}">
              <a16:creationId xmlns:a16="http://schemas.microsoft.com/office/drawing/2014/main" id="{7AF34CA0-6320-4F93-9FDA-B1DCA68C8D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1" name="TextBox 5490">
          <a:extLst>
            <a:ext uri="{FF2B5EF4-FFF2-40B4-BE49-F238E27FC236}">
              <a16:creationId xmlns:a16="http://schemas.microsoft.com/office/drawing/2014/main" id="{C94C1175-A76B-4B99-BD1A-B44C8809F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2" name="TextBox 5491">
          <a:extLst>
            <a:ext uri="{FF2B5EF4-FFF2-40B4-BE49-F238E27FC236}">
              <a16:creationId xmlns:a16="http://schemas.microsoft.com/office/drawing/2014/main" id="{77438600-52D6-46F0-BE3C-F978B73664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3" name="TextBox 5492">
          <a:extLst>
            <a:ext uri="{FF2B5EF4-FFF2-40B4-BE49-F238E27FC236}">
              <a16:creationId xmlns:a16="http://schemas.microsoft.com/office/drawing/2014/main" id="{FECB3969-A4B0-4850-9D38-C03930FC29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4" name="TextBox 5493">
          <a:extLst>
            <a:ext uri="{FF2B5EF4-FFF2-40B4-BE49-F238E27FC236}">
              <a16:creationId xmlns:a16="http://schemas.microsoft.com/office/drawing/2014/main" id="{0DE90EF2-A900-46F5-9525-C98D08376B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5" name="TextBox 5494">
          <a:extLst>
            <a:ext uri="{FF2B5EF4-FFF2-40B4-BE49-F238E27FC236}">
              <a16:creationId xmlns:a16="http://schemas.microsoft.com/office/drawing/2014/main" id="{6220FB44-C4A6-44C0-BBD1-CDC7868C2E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6" name="TextBox 5495">
          <a:extLst>
            <a:ext uri="{FF2B5EF4-FFF2-40B4-BE49-F238E27FC236}">
              <a16:creationId xmlns:a16="http://schemas.microsoft.com/office/drawing/2014/main" id="{AA044C64-5281-44A9-B875-1B434994B4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7" name="TextBox 5496">
          <a:extLst>
            <a:ext uri="{FF2B5EF4-FFF2-40B4-BE49-F238E27FC236}">
              <a16:creationId xmlns:a16="http://schemas.microsoft.com/office/drawing/2014/main" id="{73B467E0-E9CF-43F0-A4B9-8716DDFA28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8" name="TextBox 5497">
          <a:extLst>
            <a:ext uri="{FF2B5EF4-FFF2-40B4-BE49-F238E27FC236}">
              <a16:creationId xmlns:a16="http://schemas.microsoft.com/office/drawing/2014/main" id="{ED3DAFFE-BC81-44EE-B2E2-62179BAFF7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9" name="TextBox 5498">
          <a:extLst>
            <a:ext uri="{FF2B5EF4-FFF2-40B4-BE49-F238E27FC236}">
              <a16:creationId xmlns:a16="http://schemas.microsoft.com/office/drawing/2014/main" id="{D9436282-6E0F-410D-8B10-7A657BC58E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0" name="TextBox 5499">
          <a:extLst>
            <a:ext uri="{FF2B5EF4-FFF2-40B4-BE49-F238E27FC236}">
              <a16:creationId xmlns:a16="http://schemas.microsoft.com/office/drawing/2014/main" id="{27AAABD7-ABD8-4E4D-90D4-2D936F8026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1" name="TextBox 5500">
          <a:extLst>
            <a:ext uri="{FF2B5EF4-FFF2-40B4-BE49-F238E27FC236}">
              <a16:creationId xmlns:a16="http://schemas.microsoft.com/office/drawing/2014/main" id="{2393D3D9-FBE5-49DD-A4CD-2CF02293D1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2" name="TextBox 5501">
          <a:extLst>
            <a:ext uri="{FF2B5EF4-FFF2-40B4-BE49-F238E27FC236}">
              <a16:creationId xmlns:a16="http://schemas.microsoft.com/office/drawing/2014/main" id="{7A01ABBD-AEC0-44E3-907C-A3424505A5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3" name="TextBox 5502">
          <a:extLst>
            <a:ext uri="{FF2B5EF4-FFF2-40B4-BE49-F238E27FC236}">
              <a16:creationId xmlns:a16="http://schemas.microsoft.com/office/drawing/2014/main" id="{F9340523-00C8-4431-B59B-887D951C9D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4" name="TextBox 5503">
          <a:extLst>
            <a:ext uri="{FF2B5EF4-FFF2-40B4-BE49-F238E27FC236}">
              <a16:creationId xmlns:a16="http://schemas.microsoft.com/office/drawing/2014/main" id="{F61922FF-6ED6-4125-9082-BD093DBC1E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5" name="TextBox 5504">
          <a:extLst>
            <a:ext uri="{FF2B5EF4-FFF2-40B4-BE49-F238E27FC236}">
              <a16:creationId xmlns:a16="http://schemas.microsoft.com/office/drawing/2014/main" id="{D1B74733-057A-48F0-A3C1-EC66122D66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6" name="TextBox 5505">
          <a:extLst>
            <a:ext uri="{FF2B5EF4-FFF2-40B4-BE49-F238E27FC236}">
              <a16:creationId xmlns:a16="http://schemas.microsoft.com/office/drawing/2014/main" id="{172CD0EB-CA68-46FD-8CB0-51E2185B4A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7" name="TextBox 5506">
          <a:extLst>
            <a:ext uri="{FF2B5EF4-FFF2-40B4-BE49-F238E27FC236}">
              <a16:creationId xmlns:a16="http://schemas.microsoft.com/office/drawing/2014/main" id="{A0F2501F-3609-4224-9A9D-F7C0759A6E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8" name="TextBox 5507">
          <a:extLst>
            <a:ext uri="{FF2B5EF4-FFF2-40B4-BE49-F238E27FC236}">
              <a16:creationId xmlns:a16="http://schemas.microsoft.com/office/drawing/2014/main" id="{52886CF7-1977-4C83-82D3-7F1550FB4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9" name="TextBox 5508">
          <a:extLst>
            <a:ext uri="{FF2B5EF4-FFF2-40B4-BE49-F238E27FC236}">
              <a16:creationId xmlns:a16="http://schemas.microsoft.com/office/drawing/2014/main" id="{776972C5-D91B-42F9-B5DA-00712692E3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0" name="TextBox 5509">
          <a:extLst>
            <a:ext uri="{FF2B5EF4-FFF2-40B4-BE49-F238E27FC236}">
              <a16:creationId xmlns:a16="http://schemas.microsoft.com/office/drawing/2014/main" id="{82E0AD61-B2F7-4E31-A11F-D7EE25448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1" name="TextBox 5510">
          <a:extLst>
            <a:ext uri="{FF2B5EF4-FFF2-40B4-BE49-F238E27FC236}">
              <a16:creationId xmlns:a16="http://schemas.microsoft.com/office/drawing/2014/main" id="{8CA90E65-CF84-4F8E-A9A3-997E69F428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2" name="TextBox 5511">
          <a:extLst>
            <a:ext uri="{FF2B5EF4-FFF2-40B4-BE49-F238E27FC236}">
              <a16:creationId xmlns:a16="http://schemas.microsoft.com/office/drawing/2014/main" id="{C57E83D0-A232-4A43-8E65-ACF7549EE3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3" name="TextBox 5512">
          <a:extLst>
            <a:ext uri="{FF2B5EF4-FFF2-40B4-BE49-F238E27FC236}">
              <a16:creationId xmlns:a16="http://schemas.microsoft.com/office/drawing/2014/main" id="{557CEBD7-DE5C-45BE-8046-06EFF3115F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4" name="TextBox 5513">
          <a:extLst>
            <a:ext uri="{FF2B5EF4-FFF2-40B4-BE49-F238E27FC236}">
              <a16:creationId xmlns:a16="http://schemas.microsoft.com/office/drawing/2014/main" id="{FFF24084-FBAC-4AD1-A2B3-39B228D50D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5" name="TextBox 5514">
          <a:extLst>
            <a:ext uri="{FF2B5EF4-FFF2-40B4-BE49-F238E27FC236}">
              <a16:creationId xmlns:a16="http://schemas.microsoft.com/office/drawing/2014/main" id="{5600C03E-A353-40C1-BB2F-7B61A30FD4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6" name="TextBox 5515">
          <a:extLst>
            <a:ext uri="{FF2B5EF4-FFF2-40B4-BE49-F238E27FC236}">
              <a16:creationId xmlns:a16="http://schemas.microsoft.com/office/drawing/2014/main" id="{1DBFCB55-BC99-4A81-8400-670AD0EE89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7" name="TextBox 5516">
          <a:extLst>
            <a:ext uri="{FF2B5EF4-FFF2-40B4-BE49-F238E27FC236}">
              <a16:creationId xmlns:a16="http://schemas.microsoft.com/office/drawing/2014/main" id="{46BEB609-2221-41B2-8B37-3D404C1173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8" name="TextBox 5517">
          <a:extLst>
            <a:ext uri="{FF2B5EF4-FFF2-40B4-BE49-F238E27FC236}">
              <a16:creationId xmlns:a16="http://schemas.microsoft.com/office/drawing/2014/main" id="{73B928A7-82C1-4E44-A79A-6AE9B4E795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9" name="TextBox 5518">
          <a:extLst>
            <a:ext uri="{FF2B5EF4-FFF2-40B4-BE49-F238E27FC236}">
              <a16:creationId xmlns:a16="http://schemas.microsoft.com/office/drawing/2014/main" id="{07C50A0A-A5DF-4271-8B3D-4341C1BD44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0" name="TextBox 5519">
          <a:extLst>
            <a:ext uri="{FF2B5EF4-FFF2-40B4-BE49-F238E27FC236}">
              <a16:creationId xmlns:a16="http://schemas.microsoft.com/office/drawing/2014/main" id="{DC6B7693-86E0-41A6-9001-3FC42A8E3A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1" name="TextBox 5520">
          <a:extLst>
            <a:ext uri="{FF2B5EF4-FFF2-40B4-BE49-F238E27FC236}">
              <a16:creationId xmlns:a16="http://schemas.microsoft.com/office/drawing/2014/main" id="{13C2684D-720B-4136-A808-FA0CA41C12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2" name="TextBox 5521">
          <a:extLst>
            <a:ext uri="{FF2B5EF4-FFF2-40B4-BE49-F238E27FC236}">
              <a16:creationId xmlns:a16="http://schemas.microsoft.com/office/drawing/2014/main" id="{EC6B52F7-C5EC-4D69-9E3F-B5EFDC15FC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3" name="TextBox 5522">
          <a:extLst>
            <a:ext uri="{FF2B5EF4-FFF2-40B4-BE49-F238E27FC236}">
              <a16:creationId xmlns:a16="http://schemas.microsoft.com/office/drawing/2014/main" id="{0E4DD3F4-C9DB-4D37-93D4-561573D56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4" name="TextBox 5523">
          <a:extLst>
            <a:ext uri="{FF2B5EF4-FFF2-40B4-BE49-F238E27FC236}">
              <a16:creationId xmlns:a16="http://schemas.microsoft.com/office/drawing/2014/main" id="{2DAD5951-5A4E-43FE-B1D5-F10262F40C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5" name="TextBox 5524">
          <a:extLst>
            <a:ext uri="{FF2B5EF4-FFF2-40B4-BE49-F238E27FC236}">
              <a16:creationId xmlns:a16="http://schemas.microsoft.com/office/drawing/2014/main" id="{49059C5E-841B-4414-A373-CCC49EE5A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6" name="TextBox 5525">
          <a:extLst>
            <a:ext uri="{FF2B5EF4-FFF2-40B4-BE49-F238E27FC236}">
              <a16:creationId xmlns:a16="http://schemas.microsoft.com/office/drawing/2014/main" id="{E6D1A3B6-A60F-429D-8997-3CD0864DE2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7" name="TextBox 5526">
          <a:extLst>
            <a:ext uri="{FF2B5EF4-FFF2-40B4-BE49-F238E27FC236}">
              <a16:creationId xmlns:a16="http://schemas.microsoft.com/office/drawing/2014/main" id="{9273B380-01CB-451F-BEC4-931C5BB3BEB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8" name="TextBox 5527">
          <a:extLst>
            <a:ext uri="{FF2B5EF4-FFF2-40B4-BE49-F238E27FC236}">
              <a16:creationId xmlns:a16="http://schemas.microsoft.com/office/drawing/2014/main" id="{6ADAAA6C-2AA0-4CD5-8D78-5EE528E3FA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9" name="TextBox 5528">
          <a:extLst>
            <a:ext uri="{FF2B5EF4-FFF2-40B4-BE49-F238E27FC236}">
              <a16:creationId xmlns:a16="http://schemas.microsoft.com/office/drawing/2014/main" id="{92C5B834-DB71-4948-8667-E8C13A00CA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0" name="TextBox 5529">
          <a:extLst>
            <a:ext uri="{FF2B5EF4-FFF2-40B4-BE49-F238E27FC236}">
              <a16:creationId xmlns:a16="http://schemas.microsoft.com/office/drawing/2014/main" id="{EFC08BB3-DFB3-463E-B483-3B51DFA3CA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1" name="TextBox 5530">
          <a:extLst>
            <a:ext uri="{FF2B5EF4-FFF2-40B4-BE49-F238E27FC236}">
              <a16:creationId xmlns:a16="http://schemas.microsoft.com/office/drawing/2014/main" id="{015C80F0-A3BE-46CD-B2BC-E892345AEF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2" name="TextBox 5531">
          <a:extLst>
            <a:ext uri="{FF2B5EF4-FFF2-40B4-BE49-F238E27FC236}">
              <a16:creationId xmlns:a16="http://schemas.microsoft.com/office/drawing/2014/main" id="{82A5185C-2437-4021-A2D1-1DDDECE5AC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3" name="TextBox 5532">
          <a:extLst>
            <a:ext uri="{FF2B5EF4-FFF2-40B4-BE49-F238E27FC236}">
              <a16:creationId xmlns:a16="http://schemas.microsoft.com/office/drawing/2014/main" id="{8C852623-2B2A-4847-8998-7E80997018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4" name="TextBox 5533">
          <a:extLst>
            <a:ext uri="{FF2B5EF4-FFF2-40B4-BE49-F238E27FC236}">
              <a16:creationId xmlns:a16="http://schemas.microsoft.com/office/drawing/2014/main" id="{D4AD5F85-35BD-4941-BB80-75CD4D61A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5" name="TextBox 5534">
          <a:extLst>
            <a:ext uri="{FF2B5EF4-FFF2-40B4-BE49-F238E27FC236}">
              <a16:creationId xmlns:a16="http://schemas.microsoft.com/office/drawing/2014/main" id="{96ECDDF3-504D-4681-BBDE-07513E1E6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6" name="TextBox 5535">
          <a:extLst>
            <a:ext uri="{FF2B5EF4-FFF2-40B4-BE49-F238E27FC236}">
              <a16:creationId xmlns:a16="http://schemas.microsoft.com/office/drawing/2014/main" id="{285F969A-C319-4542-B0EC-5A9676F84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7" name="TextBox 5536">
          <a:extLst>
            <a:ext uri="{FF2B5EF4-FFF2-40B4-BE49-F238E27FC236}">
              <a16:creationId xmlns:a16="http://schemas.microsoft.com/office/drawing/2014/main" id="{C2019DF5-9B68-4411-8E42-D61DCD9393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8" name="TextBox 5537">
          <a:extLst>
            <a:ext uri="{FF2B5EF4-FFF2-40B4-BE49-F238E27FC236}">
              <a16:creationId xmlns:a16="http://schemas.microsoft.com/office/drawing/2014/main" id="{70788931-7DFD-460E-8AC8-F49D36A5F0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9" name="TextBox 5538">
          <a:extLst>
            <a:ext uri="{FF2B5EF4-FFF2-40B4-BE49-F238E27FC236}">
              <a16:creationId xmlns:a16="http://schemas.microsoft.com/office/drawing/2014/main" id="{57788630-6EC0-4720-8769-ED517CB19E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0" name="TextBox 5539">
          <a:extLst>
            <a:ext uri="{FF2B5EF4-FFF2-40B4-BE49-F238E27FC236}">
              <a16:creationId xmlns:a16="http://schemas.microsoft.com/office/drawing/2014/main" id="{3E242C12-324F-494C-A607-A55AC8D8A6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1" name="TextBox 5540">
          <a:extLst>
            <a:ext uri="{FF2B5EF4-FFF2-40B4-BE49-F238E27FC236}">
              <a16:creationId xmlns:a16="http://schemas.microsoft.com/office/drawing/2014/main" id="{45F03207-F849-4776-AA0E-2CB77D6619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2" name="TextBox 5541">
          <a:extLst>
            <a:ext uri="{FF2B5EF4-FFF2-40B4-BE49-F238E27FC236}">
              <a16:creationId xmlns:a16="http://schemas.microsoft.com/office/drawing/2014/main" id="{2DC84063-4EFA-4F3E-85B8-DAF0B49432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3" name="TextBox 5542">
          <a:extLst>
            <a:ext uri="{FF2B5EF4-FFF2-40B4-BE49-F238E27FC236}">
              <a16:creationId xmlns:a16="http://schemas.microsoft.com/office/drawing/2014/main" id="{DAED92BC-1404-4BEB-A42F-A4C3D6CCD0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4" name="TextBox 5543">
          <a:extLst>
            <a:ext uri="{FF2B5EF4-FFF2-40B4-BE49-F238E27FC236}">
              <a16:creationId xmlns:a16="http://schemas.microsoft.com/office/drawing/2014/main" id="{131FDC8E-D419-4CBD-BB31-29614E8855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5" name="TextBox 5544">
          <a:extLst>
            <a:ext uri="{FF2B5EF4-FFF2-40B4-BE49-F238E27FC236}">
              <a16:creationId xmlns:a16="http://schemas.microsoft.com/office/drawing/2014/main" id="{E63DAE58-7893-4BC2-9C9D-78886E21B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6" name="TextBox 5545">
          <a:extLst>
            <a:ext uri="{FF2B5EF4-FFF2-40B4-BE49-F238E27FC236}">
              <a16:creationId xmlns:a16="http://schemas.microsoft.com/office/drawing/2014/main" id="{03352739-5B58-46FB-972C-546D80124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7" name="TextBox 5546">
          <a:extLst>
            <a:ext uri="{FF2B5EF4-FFF2-40B4-BE49-F238E27FC236}">
              <a16:creationId xmlns:a16="http://schemas.microsoft.com/office/drawing/2014/main" id="{9671F2F9-30DE-4880-9DD1-CBA1482CED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8" name="TextBox 5547">
          <a:extLst>
            <a:ext uri="{FF2B5EF4-FFF2-40B4-BE49-F238E27FC236}">
              <a16:creationId xmlns:a16="http://schemas.microsoft.com/office/drawing/2014/main" id="{3EA34B73-35A7-46E3-B156-0F01C8E225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9" name="TextBox 5548">
          <a:extLst>
            <a:ext uri="{FF2B5EF4-FFF2-40B4-BE49-F238E27FC236}">
              <a16:creationId xmlns:a16="http://schemas.microsoft.com/office/drawing/2014/main" id="{E827D2A3-5040-4787-8380-6526914181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0" name="TextBox 5549">
          <a:extLst>
            <a:ext uri="{FF2B5EF4-FFF2-40B4-BE49-F238E27FC236}">
              <a16:creationId xmlns:a16="http://schemas.microsoft.com/office/drawing/2014/main" id="{603D0166-8247-4B2D-8028-43B1EA9B33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1" name="TextBox 5550">
          <a:extLst>
            <a:ext uri="{FF2B5EF4-FFF2-40B4-BE49-F238E27FC236}">
              <a16:creationId xmlns:a16="http://schemas.microsoft.com/office/drawing/2014/main" id="{EFF1EB3E-CAF8-4F4D-87B1-33FCB88AE0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2" name="TextBox 5551">
          <a:extLst>
            <a:ext uri="{FF2B5EF4-FFF2-40B4-BE49-F238E27FC236}">
              <a16:creationId xmlns:a16="http://schemas.microsoft.com/office/drawing/2014/main" id="{7B3EEEC4-6743-4231-B711-0744064680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3" name="TextBox 5552">
          <a:extLst>
            <a:ext uri="{FF2B5EF4-FFF2-40B4-BE49-F238E27FC236}">
              <a16:creationId xmlns:a16="http://schemas.microsoft.com/office/drawing/2014/main" id="{BF4BFD26-2CDC-4E5B-AB89-B385A782D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4" name="TextBox 5553">
          <a:extLst>
            <a:ext uri="{FF2B5EF4-FFF2-40B4-BE49-F238E27FC236}">
              <a16:creationId xmlns:a16="http://schemas.microsoft.com/office/drawing/2014/main" id="{98F31283-6D18-4556-A199-14E4F99C8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5" name="TextBox 5554">
          <a:extLst>
            <a:ext uri="{FF2B5EF4-FFF2-40B4-BE49-F238E27FC236}">
              <a16:creationId xmlns:a16="http://schemas.microsoft.com/office/drawing/2014/main" id="{CF66F25A-90B1-4ECB-A604-AFAD9B11CF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6" name="TextBox 5555">
          <a:extLst>
            <a:ext uri="{FF2B5EF4-FFF2-40B4-BE49-F238E27FC236}">
              <a16:creationId xmlns:a16="http://schemas.microsoft.com/office/drawing/2014/main" id="{1D651FB7-DE47-450C-BE99-845807CCEC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7" name="TextBox 5556">
          <a:extLst>
            <a:ext uri="{FF2B5EF4-FFF2-40B4-BE49-F238E27FC236}">
              <a16:creationId xmlns:a16="http://schemas.microsoft.com/office/drawing/2014/main" id="{FF2BE97C-4633-4330-B918-C65FACD5B7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8" name="TextBox 5557">
          <a:extLst>
            <a:ext uri="{FF2B5EF4-FFF2-40B4-BE49-F238E27FC236}">
              <a16:creationId xmlns:a16="http://schemas.microsoft.com/office/drawing/2014/main" id="{9B0171C4-A015-4841-9B24-5062358CC1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9" name="TextBox 5558">
          <a:extLst>
            <a:ext uri="{FF2B5EF4-FFF2-40B4-BE49-F238E27FC236}">
              <a16:creationId xmlns:a16="http://schemas.microsoft.com/office/drawing/2014/main" id="{8A92403D-1A8A-4C5A-B6AF-DD677C8B85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0" name="TextBox 5559">
          <a:extLst>
            <a:ext uri="{FF2B5EF4-FFF2-40B4-BE49-F238E27FC236}">
              <a16:creationId xmlns:a16="http://schemas.microsoft.com/office/drawing/2014/main" id="{772834BC-C0CC-4365-B59D-EE022A5D41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1" name="TextBox 5560">
          <a:extLst>
            <a:ext uri="{FF2B5EF4-FFF2-40B4-BE49-F238E27FC236}">
              <a16:creationId xmlns:a16="http://schemas.microsoft.com/office/drawing/2014/main" id="{77D574BF-71A4-42B1-A67C-B91380C5B5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2" name="TextBox 5561">
          <a:extLst>
            <a:ext uri="{FF2B5EF4-FFF2-40B4-BE49-F238E27FC236}">
              <a16:creationId xmlns:a16="http://schemas.microsoft.com/office/drawing/2014/main" id="{A744F9D2-A7C2-40D4-9813-4E814CF838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3" name="TextBox 5562">
          <a:extLst>
            <a:ext uri="{FF2B5EF4-FFF2-40B4-BE49-F238E27FC236}">
              <a16:creationId xmlns:a16="http://schemas.microsoft.com/office/drawing/2014/main" id="{64DE2E11-70F2-43A2-9278-DB1426CC1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4" name="TextBox 5563">
          <a:extLst>
            <a:ext uri="{FF2B5EF4-FFF2-40B4-BE49-F238E27FC236}">
              <a16:creationId xmlns:a16="http://schemas.microsoft.com/office/drawing/2014/main" id="{E1AAD7B1-8706-4B82-9AD5-7F800020E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5" name="TextBox 5564">
          <a:extLst>
            <a:ext uri="{FF2B5EF4-FFF2-40B4-BE49-F238E27FC236}">
              <a16:creationId xmlns:a16="http://schemas.microsoft.com/office/drawing/2014/main" id="{93130F8E-8781-470C-909B-DF46BE89CA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6" name="TextBox 5565">
          <a:extLst>
            <a:ext uri="{FF2B5EF4-FFF2-40B4-BE49-F238E27FC236}">
              <a16:creationId xmlns:a16="http://schemas.microsoft.com/office/drawing/2014/main" id="{7F5FB213-5D8C-4439-B286-1D0A34A9C6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7" name="TextBox 5566">
          <a:extLst>
            <a:ext uri="{FF2B5EF4-FFF2-40B4-BE49-F238E27FC236}">
              <a16:creationId xmlns:a16="http://schemas.microsoft.com/office/drawing/2014/main" id="{71C6859D-420B-48C7-9EF5-1CEF8145FE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8" name="TextBox 5567">
          <a:extLst>
            <a:ext uri="{FF2B5EF4-FFF2-40B4-BE49-F238E27FC236}">
              <a16:creationId xmlns:a16="http://schemas.microsoft.com/office/drawing/2014/main" id="{ADD2AD4D-C509-4763-8B6F-90932D3D3E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9" name="TextBox 5568">
          <a:extLst>
            <a:ext uri="{FF2B5EF4-FFF2-40B4-BE49-F238E27FC236}">
              <a16:creationId xmlns:a16="http://schemas.microsoft.com/office/drawing/2014/main" id="{591FEDC2-293A-47CC-9DE6-D3A97F6DB0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0" name="TextBox 5569">
          <a:extLst>
            <a:ext uri="{FF2B5EF4-FFF2-40B4-BE49-F238E27FC236}">
              <a16:creationId xmlns:a16="http://schemas.microsoft.com/office/drawing/2014/main" id="{75698DD1-8378-4A3F-B3E4-15CA636A95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1" name="TextBox 5570">
          <a:extLst>
            <a:ext uri="{FF2B5EF4-FFF2-40B4-BE49-F238E27FC236}">
              <a16:creationId xmlns:a16="http://schemas.microsoft.com/office/drawing/2014/main" id="{2DBC6CB4-BBA7-4F88-9577-52AD870A35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2" name="TextBox 5571">
          <a:extLst>
            <a:ext uri="{FF2B5EF4-FFF2-40B4-BE49-F238E27FC236}">
              <a16:creationId xmlns:a16="http://schemas.microsoft.com/office/drawing/2014/main" id="{C5AEB0A0-EA7C-42B1-9D75-74E4570BCE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3" name="TextBox 5572">
          <a:extLst>
            <a:ext uri="{FF2B5EF4-FFF2-40B4-BE49-F238E27FC236}">
              <a16:creationId xmlns:a16="http://schemas.microsoft.com/office/drawing/2014/main" id="{85ACCA36-71E6-417A-8DE5-1AA2909FAD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4" name="TextBox 5573">
          <a:extLst>
            <a:ext uri="{FF2B5EF4-FFF2-40B4-BE49-F238E27FC236}">
              <a16:creationId xmlns:a16="http://schemas.microsoft.com/office/drawing/2014/main" id="{C6222525-EFB5-4C6F-8EAE-13D4C6E95B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5" name="TextBox 5574">
          <a:extLst>
            <a:ext uri="{FF2B5EF4-FFF2-40B4-BE49-F238E27FC236}">
              <a16:creationId xmlns:a16="http://schemas.microsoft.com/office/drawing/2014/main" id="{3A19B9CE-A076-4C05-B780-7B1B4B3294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6" name="TextBox 5575">
          <a:extLst>
            <a:ext uri="{FF2B5EF4-FFF2-40B4-BE49-F238E27FC236}">
              <a16:creationId xmlns:a16="http://schemas.microsoft.com/office/drawing/2014/main" id="{E356076C-F86A-40CD-A7FD-62927C0E2B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7" name="TextBox 5576">
          <a:extLst>
            <a:ext uri="{FF2B5EF4-FFF2-40B4-BE49-F238E27FC236}">
              <a16:creationId xmlns:a16="http://schemas.microsoft.com/office/drawing/2014/main" id="{024EB751-DB50-4876-A172-DF7D4C20B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8" name="TextBox 5577">
          <a:extLst>
            <a:ext uri="{FF2B5EF4-FFF2-40B4-BE49-F238E27FC236}">
              <a16:creationId xmlns:a16="http://schemas.microsoft.com/office/drawing/2014/main" id="{A83970B1-BB16-4774-B2F9-92FD56501C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9" name="TextBox 5578">
          <a:extLst>
            <a:ext uri="{FF2B5EF4-FFF2-40B4-BE49-F238E27FC236}">
              <a16:creationId xmlns:a16="http://schemas.microsoft.com/office/drawing/2014/main" id="{4EB911D9-ADFC-4BA8-9E81-71FD6E084A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0" name="TextBox 5579">
          <a:extLst>
            <a:ext uri="{FF2B5EF4-FFF2-40B4-BE49-F238E27FC236}">
              <a16:creationId xmlns:a16="http://schemas.microsoft.com/office/drawing/2014/main" id="{38ECE5CE-5CC2-4BA2-B3EF-74424C888E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1" name="TextBox 5580">
          <a:extLst>
            <a:ext uri="{FF2B5EF4-FFF2-40B4-BE49-F238E27FC236}">
              <a16:creationId xmlns:a16="http://schemas.microsoft.com/office/drawing/2014/main" id="{328ED246-E1C4-484C-8FFB-54AB43C8FE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2" name="TextBox 5581">
          <a:extLst>
            <a:ext uri="{FF2B5EF4-FFF2-40B4-BE49-F238E27FC236}">
              <a16:creationId xmlns:a16="http://schemas.microsoft.com/office/drawing/2014/main" id="{04C51025-D3A1-4DB8-9363-FA461FB789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3" name="TextBox 5582">
          <a:extLst>
            <a:ext uri="{FF2B5EF4-FFF2-40B4-BE49-F238E27FC236}">
              <a16:creationId xmlns:a16="http://schemas.microsoft.com/office/drawing/2014/main" id="{550819BA-FBFF-41B9-A0F3-7777CF9AB6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4" name="TextBox 5583">
          <a:extLst>
            <a:ext uri="{FF2B5EF4-FFF2-40B4-BE49-F238E27FC236}">
              <a16:creationId xmlns:a16="http://schemas.microsoft.com/office/drawing/2014/main" id="{3A245E1C-FEEF-416B-9AD5-EA69B45795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5" name="TextBox 5584">
          <a:extLst>
            <a:ext uri="{FF2B5EF4-FFF2-40B4-BE49-F238E27FC236}">
              <a16:creationId xmlns:a16="http://schemas.microsoft.com/office/drawing/2014/main" id="{2D18358E-807C-475B-926E-D5D070D664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6" name="TextBox 5585">
          <a:extLst>
            <a:ext uri="{FF2B5EF4-FFF2-40B4-BE49-F238E27FC236}">
              <a16:creationId xmlns:a16="http://schemas.microsoft.com/office/drawing/2014/main" id="{AD992D6C-9D3E-427C-AD88-D6E378FC52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7" name="TextBox 5586">
          <a:extLst>
            <a:ext uri="{FF2B5EF4-FFF2-40B4-BE49-F238E27FC236}">
              <a16:creationId xmlns:a16="http://schemas.microsoft.com/office/drawing/2014/main" id="{22A2624A-E9DF-405E-8BB2-4E23446BFD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8" name="TextBox 5587">
          <a:extLst>
            <a:ext uri="{FF2B5EF4-FFF2-40B4-BE49-F238E27FC236}">
              <a16:creationId xmlns:a16="http://schemas.microsoft.com/office/drawing/2014/main" id="{B11C45B9-F359-416A-AD9E-8B90A23C2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9" name="TextBox 5588">
          <a:extLst>
            <a:ext uri="{FF2B5EF4-FFF2-40B4-BE49-F238E27FC236}">
              <a16:creationId xmlns:a16="http://schemas.microsoft.com/office/drawing/2014/main" id="{50AAD15C-D1A2-4AF5-B039-CDACF905B9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0" name="TextBox 5589">
          <a:extLst>
            <a:ext uri="{FF2B5EF4-FFF2-40B4-BE49-F238E27FC236}">
              <a16:creationId xmlns:a16="http://schemas.microsoft.com/office/drawing/2014/main" id="{E1294237-968C-4710-94CD-F20C194BF5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1" name="TextBox 5590">
          <a:extLst>
            <a:ext uri="{FF2B5EF4-FFF2-40B4-BE49-F238E27FC236}">
              <a16:creationId xmlns:a16="http://schemas.microsoft.com/office/drawing/2014/main" id="{491E7534-8E6B-4C2B-890C-F971926DF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2" name="TextBox 5591">
          <a:extLst>
            <a:ext uri="{FF2B5EF4-FFF2-40B4-BE49-F238E27FC236}">
              <a16:creationId xmlns:a16="http://schemas.microsoft.com/office/drawing/2014/main" id="{CE48D6EF-2ED0-497A-9BC3-71D5966B54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3" name="TextBox 5592">
          <a:extLst>
            <a:ext uri="{FF2B5EF4-FFF2-40B4-BE49-F238E27FC236}">
              <a16:creationId xmlns:a16="http://schemas.microsoft.com/office/drawing/2014/main" id="{1CEFB55C-65CD-4AE9-ABA3-CDFE0442B2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4" name="TextBox 5593">
          <a:extLst>
            <a:ext uri="{FF2B5EF4-FFF2-40B4-BE49-F238E27FC236}">
              <a16:creationId xmlns:a16="http://schemas.microsoft.com/office/drawing/2014/main" id="{FA021448-1645-4BD2-BC40-07A96B68E4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5" name="TextBox 5594">
          <a:extLst>
            <a:ext uri="{FF2B5EF4-FFF2-40B4-BE49-F238E27FC236}">
              <a16:creationId xmlns:a16="http://schemas.microsoft.com/office/drawing/2014/main" id="{CCBD08EA-4108-4A1A-9DAB-90A2CCBE83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6" name="TextBox 5595">
          <a:extLst>
            <a:ext uri="{FF2B5EF4-FFF2-40B4-BE49-F238E27FC236}">
              <a16:creationId xmlns:a16="http://schemas.microsoft.com/office/drawing/2014/main" id="{F67D1199-ABFA-4840-BD5D-87555D732C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7" name="TextBox 5596">
          <a:extLst>
            <a:ext uri="{FF2B5EF4-FFF2-40B4-BE49-F238E27FC236}">
              <a16:creationId xmlns:a16="http://schemas.microsoft.com/office/drawing/2014/main" id="{5CD3453B-56DC-4D9D-B7C8-8E63C6B37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8" name="TextBox 5597">
          <a:extLst>
            <a:ext uri="{FF2B5EF4-FFF2-40B4-BE49-F238E27FC236}">
              <a16:creationId xmlns:a16="http://schemas.microsoft.com/office/drawing/2014/main" id="{DD6D8717-EB44-4BF6-855E-B6FB4351B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9" name="TextBox 5598">
          <a:extLst>
            <a:ext uri="{FF2B5EF4-FFF2-40B4-BE49-F238E27FC236}">
              <a16:creationId xmlns:a16="http://schemas.microsoft.com/office/drawing/2014/main" id="{E755912E-E97A-438E-BABF-00EF26CAF4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0" name="TextBox 5599">
          <a:extLst>
            <a:ext uri="{FF2B5EF4-FFF2-40B4-BE49-F238E27FC236}">
              <a16:creationId xmlns:a16="http://schemas.microsoft.com/office/drawing/2014/main" id="{1D784855-1FD0-420C-9A09-79E1A55952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1" name="TextBox 5600">
          <a:extLst>
            <a:ext uri="{FF2B5EF4-FFF2-40B4-BE49-F238E27FC236}">
              <a16:creationId xmlns:a16="http://schemas.microsoft.com/office/drawing/2014/main" id="{AFFEE96E-4513-4434-AECE-3AC1DBA9B7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2" name="TextBox 5601">
          <a:extLst>
            <a:ext uri="{FF2B5EF4-FFF2-40B4-BE49-F238E27FC236}">
              <a16:creationId xmlns:a16="http://schemas.microsoft.com/office/drawing/2014/main" id="{8C07DF27-7981-42EF-8EB9-0B72749872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3" name="TextBox 5602">
          <a:extLst>
            <a:ext uri="{FF2B5EF4-FFF2-40B4-BE49-F238E27FC236}">
              <a16:creationId xmlns:a16="http://schemas.microsoft.com/office/drawing/2014/main" id="{879B098F-2A12-4249-9A00-AD2779CC8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4" name="TextBox 5603">
          <a:extLst>
            <a:ext uri="{FF2B5EF4-FFF2-40B4-BE49-F238E27FC236}">
              <a16:creationId xmlns:a16="http://schemas.microsoft.com/office/drawing/2014/main" id="{EC10C8FB-3C48-477E-ABA9-8A701C0971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5" name="TextBox 5604">
          <a:extLst>
            <a:ext uri="{FF2B5EF4-FFF2-40B4-BE49-F238E27FC236}">
              <a16:creationId xmlns:a16="http://schemas.microsoft.com/office/drawing/2014/main" id="{9C5983F8-B079-44D5-ADA2-0B66DEF9D6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6" name="TextBox 5605">
          <a:extLst>
            <a:ext uri="{FF2B5EF4-FFF2-40B4-BE49-F238E27FC236}">
              <a16:creationId xmlns:a16="http://schemas.microsoft.com/office/drawing/2014/main" id="{B0FD39D1-8139-4736-852E-2FA712C392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7" name="TextBox 5606">
          <a:extLst>
            <a:ext uri="{FF2B5EF4-FFF2-40B4-BE49-F238E27FC236}">
              <a16:creationId xmlns:a16="http://schemas.microsoft.com/office/drawing/2014/main" id="{71F23B44-34CA-4B09-A8C1-1787955FFF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8" name="TextBox 5607">
          <a:extLst>
            <a:ext uri="{FF2B5EF4-FFF2-40B4-BE49-F238E27FC236}">
              <a16:creationId xmlns:a16="http://schemas.microsoft.com/office/drawing/2014/main" id="{553B7603-1456-46F2-BBB8-E34A15D779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9" name="TextBox 5608">
          <a:extLst>
            <a:ext uri="{FF2B5EF4-FFF2-40B4-BE49-F238E27FC236}">
              <a16:creationId xmlns:a16="http://schemas.microsoft.com/office/drawing/2014/main" id="{CC78F068-0809-4F53-A8BB-E663215E5E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0" name="TextBox 5609">
          <a:extLst>
            <a:ext uri="{FF2B5EF4-FFF2-40B4-BE49-F238E27FC236}">
              <a16:creationId xmlns:a16="http://schemas.microsoft.com/office/drawing/2014/main" id="{538825FE-6C20-40BC-A00E-656CE1A076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1" name="TextBox 5610">
          <a:extLst>
            <a:ext uri="{FF2B5EF4-FFF2-40B4-BE49-F238E27FC236}">
              <a16:creationId xmlns:a16="http://schemas.microsoft.com/office/drawing/2014/main" id="{F3F80273-8515-46AA-9F0D-A805974476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2" name="TextBox 5611">
          <a:extLst>
            <a:ext uri="{FF2B5EF4-FFF2-40B4-BE49-F238E27FC236}">
              <a16:creationId xmlns:a16="http://schemas.microsoft.com/office/drawing/2014/main" id="{387F4FE2-C8A9-497D-A2DA-2FDB57EFAC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3" name="TextBox 5612">
          <a:extLst>
            <a:ext uri="{FF2B5EF4-FFF2-40B4-BE49-F238E27FC236}">
              <a16:creationId xmlns:a16="http://schemas.microsoft.com/office/drawing/2014/main" id="{01BF1B1B-A91A-4FD9-8F7E-99BC4157E2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4" name="TextBox 5613">
          <a:extLst>
            <a:ext uri="{FF2B5EF4-FFF2-40B4-BE49-F238E27FC236}">
              <a16:creationId xmlns:a16="http://schemas.microsoft.com/office/drawing/2014/main" id="{C8ECA93C-A695-4D7F-9C05-89BC810D34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5" name="TextBox 5614">
          <a:extLst>
            <a:ext uri="{FF2B5EF4-FFF2-40B4-BE49-F238E27FC236}">
              <a16:creationId xmlns:a16="http://schemas.microsoft.com/office/drawing/2014/main" id="{11A930A8-FC25-4B30-BEEE-1C47F598F5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6" name="TextBox 5615">
          <a:extLst>
            <a:ext uri="{FF2B5EF4-FFF2-40B4-BE49-F238E27FC236}">
              <a16:creationId xmlns:a16="http://schemas.microsoft.com/office/drawing/2014/main" id="{BC9020E6-215D-4602-A63E-EB44231F3E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7" name="TextBox 5616">
          <a:extLst>
            <a:ext uri="{FF2B5EF4-FFF2-40B4-BE49-F238E27FC236}">
              <a16:creationId xmlns:a16="http://schemas.microsoft.com/office/drawing/2014/main" id="{6DB5D303-CC09-4478-9F79-F79FFE36F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8" name="TextBox 5617">
          <a:extLst>
            <a:ext uri="{FF2B5EF4-FFF2-40B4-BE49-F238E27FC236}">
              <a16:creationId xmlns:a16="http://schemas.microsoft.com/office/drawing/2014/main" id="{A7CEB1F3-2234-4ACE-AC8A-47C65B9D78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9" name="TextBox 5618">
          <a:extLst>
            <a:ext uri="{FF2B5EF4-FFF2-40B4-BE49-F238E27FC236}">
              <a16:creationId xmlns:a16="http://schemas.microsoft.com/office/drawing/2014/main" id="{7158B173-F81A-473F-8FB6-51F6AAE958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0" name="TextBox 5619">
          <a:extLst>
            <a:ext uri="{FF2B5EF4-FFF2-40B4-BE49-F238E27FC236}">
              <a16:creationId xmlns:a16="http://schemas.microsoft.com/office/drawing/2014/main" id="{D94ECC3B-4736-48A3-B8CA-42733E3962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1" name="TextBox 5620">
          <a:extLst>
            <a:ext uri="{FF2B5EF4-FFF2-40B4-BE49-F238E27FC236}">
              <a16:creationId xmlns:a16="http://schemas.microsoft.com/office/drawing/2014/main" id="{97EFA601-48F8-4EFD-A0ED-251A5F165F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2" name="TextBox 5621">
          <a:extLst>
            <a:ext uri="{FF2B5EF4-FFF2-40B4-BE49-F238E27FC236}">
              <a16:creationId xmlns:a16="http://schemas.microsoft.com/office/drawing/2014/main" id="{CCB38C03-7DBA-40F0-AF73-37E059133C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3" name="TextBox 5622">
          <a:extLst>
            <a:ext uri="{FF2B5EF4-FFF2-40B4-BE49-F238E27FC236}">
              <a16:creationId xmlns:a16="http://schemas.microsoft.com/office/drawing/2014/main" id="{B18EE49F-5969-451C-9F27-B43DAD4C37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4" name="TextBox 5623">
          <a:extLst>
            <a:ext uri="{FF2B5EF4-FFF2-40B4-BE49-F238E27FC236}">
              <a16:creationId xmlns:a16="http://schemas.microsoft.com/office/drawing/2014/main" id="{71F36641-D110-4F0F-8B25-0D027AB322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5" name="TextBox 5624">
          <a:extLst>
            <a:ext uri="{FF2B5EF4-FFF2-40B4-BE49-F238E27FC236}">
              <a16:creationId xmlns:a16="http://schemas.microsoft.com/office/drawing/2014/main" id="{50FCB9BE-7AF2-442A-B7B0-9CD322BEE7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6" name="TextBox 5625">
          <a:extLst>
            <a:ext uri="{FF2B5EF4-FFF2-40B4-BE49-F238E27FC236}">
              <a16:creationId xmlns:a16="http://schemas.microsoft.com/office/drawing/2014/main" id="{C8DF4556-669F-446D-AC6F-8CD914C9D7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7" name="TextBox 5626">
          <a:extLst>
            <a:ext uri="{FF2B5EF4-FFF2-40B4-BE49-F238E27FC236}">
              <a16:creationId xmlns:a16="http://schemas.microsoft.com/office/drawing/2014/main" id="{BAA56BD5-BD54-4112-80F6-79405EB930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8" name="TextBox 5627">
          <a:extLst>
            <a:ext uri="{FF2B5EF4-FFF2-40B4-BE49-F238E27FC236}">
              <a16:creationId xmlns:a16="http://schemas.microsoft.com/office/drawing/2014/main" id="{678BCD28-D8AE-4195-B554-4E85DC631A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9" name="TextBox 5628">
          <a:extLst>
            <a:ext uri="{FF2B5EF4-FFF2-40B4-BE49-F238E27FC236}">
              <a16:creationId xmlns:a16="http://schemas.microsoft.com/office/drawing/2014/main" id="{956A6467-CE16-44A9-88C7-8705A59D6C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0" name="TextBox 5629">
          <a:extLst>
            <a:ext uri="{FF2B5EF4-FFF2-40B4-BE49-F238E27FC236}">
              <a16:creationId xmlns:a16="http://schemas.microsoft.com/office/drawing/2014/main" id="{EB430D24-0C44-4C0A-A93F-AA7E6212BD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1" name="TextBox 5630">
          <a:extLst>
            <a:ext uri="{FF2B5EF4-FFF2-40B4-BE49-F238E27FC236}">
              <a16:creationId xmlns:a16="http://schemas.microsoft.com/office/drawing/2014/main" id="{B7937876-7DFD-40E4-8C68-61B985F111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2" name="TextBox 5631">
          <a:extLst>
            <a:ext uri="{FF2B5EF4-FFF2-40B4-BE49-F238E27FC236}">
              <a16:creationId xmlns:a16="http://schemas.microsoft.com/office/drawing/2014/main" id="{26847D82-0957-46C3-98DE-D181001B2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3" name="TextBox 5632">
          <a:extLst>
            <a:ext uri="{FF2B5EF4-FFF2-40B4-BE49-F238E27FC236}">
              <a16:creationId xmlns:a16="http://schemas.microsoft.com/office/drawing/2014/main" id="{C2DB2357-4DCD-42E5-8D33-9DC36BACA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4" name="TextBox 5633">
          <a:extLst>
            <a:ext uri="{FF2B5EF4-FFF2-40B4-BE49-F238E27FC236}">
              <a16:creationId xmlns:a16="http://schemas.microsoft.com/office/drawing/2014/main" id="{05F694CB-99A9-463F-A278-3F7614D8D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5" name="TextBox 5634">
          <a:extLst>
            <a:ext uri="{FF2B5EF4-FFF2-40B4-BE49-F238E27FC236}">
              <a16:creationId xmlns:a16="http://schemas.microsoft.com/office/drawing/2014/main" id="{EC65A01C-0F53-49C1-B7EA-57923118A3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6" name="TextBox 5635">
          <a:extLst>
            <a:ext uri="{FF2B5EF4-FFF2-40B4-BE49-F238E27FC236}">
              <a16:creationId xmlns:a16="http://schemas.microsoft.com/office/drawing/2014/main" id="{8A24D676-D297-4379-94D5-6C99A3BBD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7" name="TextBox 5636">
          <a:extLst>
            <a:ext uri="{FF2B5EF4-FFF2-40B4-BE49-F238E27FC236}">
              <a16:creationId xmlns:a16="http://schemas.microsoft.com/office/drawing/2014/main" id="{81AAD986-4C9D-441C-9758-AEA56D684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8" name="TextBox 5637">
          <a:extLst>
            <a:ext uri="{FF2B5EF4-FFF2-40B4-BE49-F238E27FC236}">
              <a16:creationId xmlns:a16="http://schemas.microsoft.com/office/drawing/2014/main" id="{62B7C3B9-640D-4951-8EC6-15D5A7D94D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9" name="TextBox 5638">
          <a:extLst>
            <a:ext uri="{FF2B5EF4-FFF2-40B4-BE49-F238E27FC236}">
              <a16:creationId xmlns:a16="http://schemas.microsoft.com/office/drawing/2014/main" id="{32CD9BD3-FD27-4DAA-A02D-4EFF3E692A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0" name="TextBox 5639">
          <a:extLst>
            <a:ext uri="{FF2B5EF4-FFF2-40B4-BE49-F238E27FC236}">
              <a16:creationId xmlns:a16="http://schemas.microsoft.com/office/drawing/2014/main" id="{6EAEF7CF-5A39-44E9-B839-E0ED4426A5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1" name="TextBox 5640">
          <a:extLst>
            <a:ext uri="{FF2B5EF4-FFF2-40B4-BE49-F238E27FC236}">
              <a16:creationId xmlns:a16="http://schemas.microsoft.com/office/drawing/2014/main" id="{3DFB628E-17E8-4751-BE61-94AB75FEF1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2" name="TextBox 5641">
          <a:extLst>
            <a:ext uri="{FF2B5EF4-FFF2-40B4-BE49-F238E27FC236}">
              <a16:creationId xmlns:a16="http://schemas.microsoft.com/office/drawing/2014/main" id="{2507F0AD-9CFD-493F-9D2E-3A9C0BC240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3" name="TextBox 5642">
          <a:extLst>
            <a:ext uri="{FF2B5EF4-FFF2-40B4-BE49-F238E27FC236}">
              <a16:creationId xmlns:a16="http://schemas.microsoft.com/office/drawing/2014/main" id="{A9861D30-A90C-4E40-8611-307F0FFF1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4" name="TextBox 5643">
          <a:extLst>
            <a:ext uri="{FF2B5EF4-FFF2-40B4-BE49-F238E27FC236}">
              <a16:creationId xmlns:a16="http://schemas.microsoft.com/office/drawing/2014/main" id="{F2986332-CAD2-4F6E-8834-1BF64E9FD7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5" name="TextBox 5644">
          <a:extLst>
            <a:ext uri="{FF2B5EF4-FFF2-40B4-BE49-F238E27FC236}">
              <a16:creationId xmlns:a16="http://schemas.microsoft.com/office/drawing/2014/main" id="{52C94E0B-952A-4876-B692-86E0E28F81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6" name="TextBox 5645">
          <a:extLst>
            <a:ext uri="{FF2B5EF4-FFF2-40B4-BE49-F238E27FC236}">
              <a16:creationId xmlns:a16="http://schemas.microsoft.com/office/drawing/2014/main" id="{91B29AF6-C654-4105-A016-F28CA55FDC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7" name="TextBox 5646">
          <a:extLst>
            <a:ext uri="{FF2B5EF4-FFF2-40B4-BE49-F238E27FC236}">
              <a16:creationId xmlns:a16="http://schemas.microsoft.com/office/drawing/2014/main" id="{8818D4FE-79C9-40DC-894F-8B0446ACE8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8" name="TextBox 5647">
          <a:extLst>
            <a:ext uri="{FF2B5EF4-FFF2-40B4-BE49-F238E27FC236}">
              <a16:creationId xmlns:a16="http://schemas.microsoft.com/office/drawing/2014/main" id="{5966A27C-5A8B-48D4-9C44-2C8A6DEDDB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9" name="TextBox 5648">
          <a:extLst>
            <a:ext uri="{FF2B5EF4-FFF2-40B4-BE49-F238E27FC236}">
              <a16:creationId xmlns:a16="http://schemas.microsoft.com/office/drawing/2014/main" id="{7EC7C9CE-981B-4423-A7B8-AE74F2016E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0" name="TextBox 5649">
          <a:extLst>
            <a:ext uri="{FF2B5EF4-FFF2-40B4-BE49-F238E27FC236}">
              <a16:creationId xmlns:a16="http://schemas.microsoft.com/office/drawing/2014/main" id="{03ACF5BB-9BBD-4CC1-8A76-E472525527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1" name="TextBox 5650">
          <a:extLst>
            <a:ext uri="{FF2B5EF4-FFF2-40B4-BE49-F238E27FC236}">
              <a16:creationId xmlns:a16="http://schemas.microsoft.com/office/drawing/2014/main" id="{7514EC07-6FFE-4991-A61C-8960BAAFFA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2" name="TextBox 5651">
          <a:extLst>
            <a:ext uri="{FF2B5EF4-FFF2-40B4-BE49-F238E27FC236}">
              <a16:creationId xmlns:a16="http://schemas.microsoft.com/office/drawing/2014/main" id="{06985897-AC77-43CF-ADF5-B7133DFC0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3" name="TextBox 5652">
          <a:extLst>
            <a:ext uri="{FF2B5EF4-FFF2-40B4-BE49-F238E27FC236}">
              <a16:creationId xmlns:a16="http://schemas.microsoft.com/office/drawing/2014/main" id="{569BEB73-E78A-4BAC-B57B-8019C18D42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4" name="TextBox 5653">
          <a:extLst>
            <a:ext uri="{FF2B5EF4-FFF2-40B4-BE49-F238E27FC236}">
              <a16:creationId xmlns:a16="http://schemas.microsoft.com/office/drawing/2014/main" id="{43FF74E1-794A-4D92-95CB-7358BB1EF6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5" name="TextBox 5654">
          <a:extLst>
            <a:ext uri="{FF2B5EF4-FFF2-40B4-BE49-F238E27FC236}">
              <a16:creationId xmlns:a16="http://schemas.microsoft.com/office/drawing/2014/main" id="{F05217ED-BD6B-44F9-AE60-A37FD270F6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6" name="TextBox 5655">
          <a:extLst>
            <a:ext uri="{FF2B5EF4-FFF2-40B4-BE49-F238E27FC236}">
              <a16:creationId xmlns:a16="http://schemas.microsoft.com/office/drawing/2014/main" id="{4A74AC24-61FF-41FB-B396-FDE370FE30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7" name="TextBox 5656">
          <a:extLst>
            <a:ext uri="{FF2B5EF4-FFF2-40B4-BE49-F238E27FC236}">
              <a16:creationId xmlns:a16="http://schemas.microsoft.com/office/drawing/2014/main" id="{35053B29-A521-45C4-A95B-108D6B43DB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8" name="TextBox 5657">
          <a:extLst>
            <a:ext uri="{FF2B5EF4-FFF2-40B4-BE49-F238E27FC236}">
              <a16:creationId xmlns:a16="http://schemas.microsoft.com/office/drawing/2014/main" id="{0AAF8735-0937-46ED-8580-1C670C3D6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9" name="TextBox 5658">
          <a:extLst>
            <a:ext uri="{FF2B5EF4-FFF2-40B4-BE49-F238E27FC236}">
              <a16:creationId xmlns:a16="http://schemas.microsoft.com/office/drawing/2014/main" id="{C569F067-5EB1-4582-88CB-FFEB9A3199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0" name="TextBox 5659">
          <a:extLst>
            <a:ext uri="{FF2B5EF4-FFF2-40B4-BE49-F238E27FC236}">
              <a16:creationId xmlns:a16="http://schemas.microsoft.com/office/drawing/2014/main" id="{CBA21ACD-27C9-45AE-9A13-9CEF4043445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1" name="TextBox 5660">
          <a:extLst>
            <a:ext uri="{FF2B5EF4-FFF2-40B4-BE49-F238E27FC236}">
              <a16:creationId xmlns:a16="http://schemas.microsoft.com/office/drawing/2014/main" id="{D0B221C6-4C94-4A25-B61A-6B66A4C414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2" name="TextBox 5661">
          <a:extLst>
            <a:ext uri="{FF2B5EF4-FFF2-40B4-BE49-F238E27FC236}">
              <a16:creationId xmlns:a16="http://schemas.microsoft.com/office/drawing/2014/main" id="{317DD82B-39EE-4187-AE31-BF1F977CCB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3" name="TextBox 5662">
          <a:extLst>
            <a:ext uri="{FF2B5EF4-FFF2-40B4-BE49-F238E27FC236}">
              <a16:creationId xmlns:a16="http://schemas.microsoft.com/office/drawing/2014/main" id="{8324636A-D804-4441-948C-2BE231FB9A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4" name="TextBox 5663">
          <a:extLst>
            <a:ext uri="{FF2B5EF4-FFF2-40B4-BE49-F238E27FC236}">
              <a16:creationId xmlns:a16="http://schemas.microsoft.com/office/drawing/2014/main" id="{193EA7E2-728C-4F51-A06F-4EF093CC52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5" name="TextBox 5664">
          <a:extLst>
            <a:ext uri="{FF2B5EF4-FFF2-40B4-BE49-F238E27FC236}">
              <a16:creationId xmlns:a16="http://schemas.microsoft.com/office/drawing/2014/main" id="{2C0AE3C2-5733-4F33-8691-F77CB3CABF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6" name="TextBox 5665">
          <a:extLst>
            <a:ext uri="{FF2B5EF4-FFF2-40B4-BE49-F238E27FC236}">
              <a16:creationId xmlns:a16="http://schemas.microsoft.com/office/drawing/2014/main" id="{560AA15A-E3BF-41E1-BC37-C9C0C1F403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7" name="TextBox 5666">
          <a:extLst>
            <a:ext uri="{FF2B5EF4-FFF2-40B4-BE49-F238E27FC236}">
              <a16:creationId xmlns:a16="http://schemas.microsoft.com/office/drawing/2014/main" id="{0B8989AF-E2BB-499F-95E6-9C7F2CE126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8" name="TextBox 5667">
          <a:extLst>
            <a:ext uri="{FF2B5EF4-FFF2-40B4-BE49-F238E27FC236}">
              <a16:creationId xmlns:a16="http://schemas.microsoft.com/office/drawing/2014/main" id="{9694BB4B-A938-4186-B6AA-C84609810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9" name="TextBox 5668">
          <a:extLst>
            <a:ext uri="{FF2B5EF4-FFF2-40B4-BE49-F238E27FC236}">
              <a16:creationId xmlns:a16="http://schemas.microsoft.com/office/drawing/2014/main" id="{A16289B6-DEDD-4616-AD3E-C6FB00E6CA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0" name="TextBox 5669">
          <a:extLst>
            <a:ext uri="{FF2B5EF4-FFF2-40B4-BE49-F238E27FC236}">
              <a16:creationId xmlns:a16="http://schemas.microsoft.com/office/drawing/2014/main" id="{735D7667-42D9-4B47-B098-2CE8B8A766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1" name="TextBox 5670">
          <a:extLst>
            <a:ext uri="{FF2B5EF4-FFF2-40B4-BE49-F238E27FC236}">
              <a16:creationId xmlns:a16="http://schemas.microsoft.com/office/drawing/2014/main" id="{F5A6A661-D7BF-4C79-BDC9-27CF7295D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2" name="TextBox 5671">
          <a:extLst>
            <a:ext uri="{FF2B5EF4-FFF2-40B4-BE49-F238E27FC236}">
              <a16:creationId xmlns:a16="http://schemas.microsoft.com/office/drawing/2014/main" id="{1B342B71-AA51-4AC6-9881-0F3FE7345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3" name="TextBox 5672">
          <a:extLst>
            <a:ext uri="{FF2B5EF4-FFF2-40B4-BE49-F238E27FC236}">
              <a16:creationId xmlns:a16="http://schemas.microsoft.com/office/drawing/2014/main" id="{42B00DF8-CF89-4E5B-883C-29755ABFCA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4" name="TextBox 5673">
          <a:extLst>
            <a:ext uri="{FF2B5EF4-FFF2-40B4-BE49-F238E27FC236}">
              <a16:creationId xmlns:a16="http://schemas.microsoft.com/office/drawing/2014/main" id="{010B6B37-32E7-4066-B4E7-C0B0845073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5" name="TextBox 5674">
          <a:extLst>
            <a:ext uri="{FF2B5EF4-FFF2-40B4-BE49-F238E27FC236}">
              <a16:creationId xmlns:a16="http://schemas.microsoft.com/office/drawing/2014/main" id="{07B38450-32C7-46AD-AA1F-FA5C31446C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6" name="TextBox 5675">
          <a:extLst>
            <a:ext uri="{FF2B5EF4-FFF2-40B4-BE49-F238E27FC236}">
              <a16:creationId xmlns:a16="http://schemas.microsoft.com/office/drawing/2014/main" id="{EA9B998D-3BD3-4225-9FFC-451B3A86B6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7" name="TextBox 5676">
          <a:extLst>
            <a:ext uri="{FF2B5EF4-FFF2-40B4-BE49-F238E27FC236}">
              <a16:creationId xmlns:a16="http://schemas.microsoft.com/office/drawing/2014/main" id="{1E5B1901-E0E8-49E9-A4B0-4A071EAF45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8" name="TextBox 5677">
          <a:extLst>
            <a:ext uri="{FF2B5EF4-FFF2-40B4-BE49-F238E27FC236}">
              <a16:creationId xmlns:a16="http://schemas.microsoft.com/office/drawing/2014/main" id="{26332E6B-2AC7-4A62-A8CE-58B2231FCE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9" name="TextBox 5678">
          <a:extLst>
            <a:ext uri="{FF2B5EF4-FFF2-40B4-BE49-F238E27FC236}">
              <a16:creationId xmlns:a16="http://schemas.microsoft.com/office/drawing/2014/main" id="{B86CC8E3-F26B-4C5D-97F6-4145BBBB44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0" name="TextBox 5679">
          <a:extLst>
            <a:ext uri="{FF2B5EF4-FFF2-40B4-BE49-F238E27FC236}">
              <a16:creationId xmlns:a16="http://schemas.microsoft.com/office/drawing/2014/main" id="{84A5ECFF-9F64-4930-B2FA-6D4300327F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1" name="TextBox 5680">
          <a:extLst>
            <a:ext uri="{FF2B5EF4-FFF2-40B4-BE49-F238E27FC236}">
              <a16:creationId xmlns:a16="http://schemas.microsoft.com/office/drawing/2014/main" id="{C2F8DE28-549B-45EC-8019-43B847AD43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2" name="TextBox 5681">
          <a:extLst>
            <a:ext uri="{FF2B5EF4-FFF2-40B4-BE49-F238E27FC236}">
              <a16:creationId xmlns:a16="http://schemas.microsoft.com/office/drawing/2014/main" id="{8E9CD128-D3A6-41B0-9772-63EE46B340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3" name="TextBox 5682">
          <a:extLst>
            <a:ext uri="{FF2B5EF4-FFF2-40B4-BE49-F238E27FC236}">
              <a16:creationId xmlns:a16="http://schemas.microsoft.com/office/drawing/2014/main" id="{E3E3E411-60D1-423E-9DD0-1D3C84C1F0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4" name="TextBox 5683">
          <a:extLst>
            <a:ext uri="{FF2B5EF4-FFF2-40B4-BE49-F238E27FC236}">
              <a16:creationId xmlns:a16="http://schemas.microsoft.com/office/drawing/2014/main" id="{A274F509-DAB8-40D2-B40C-5126B2C750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5" name="TextBox 5684">
          <a:extLst>
            <a:ext uri="{FF2B5EF4-FFF2-40B4-BE49-F238E27FC236}">
              <a16:creationId xmlns:a16="http://schemas.microsoft.com/office/drawing/2014/main" id="{FFBBA431-A336-49A6-A0DD-A6023AE46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6" name="TextBox 5685">
          <a:extLst>
            <a:ext uri="{FF2B5EF4-FFF2-40B4-BE49-F238E27FC236}">
              <a16:creationId xmlns:a16="http://schemas.microsoft.com/office/drawing/2014/main" id="{3C642741-FA68-47AE-8562-96AD6B451E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7" name="TextBox 5686">
          <a:extLst>
            <a:ext uri="{FF2B5EF4-FFF2-40B4-BE49-F238E27FC236}">
              <a16:creationId xmlns:a16="http://schemas.microsoft.com/office/drawing/2014/main" id="{AA76E2CC-A616-410F-B634-4AB5CC8A9F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8" name="TextBox 5687">
          <a:extLst>
            <a:ext uri="{FF2B5EF4-FFF2-40B4-BE49-F238E27FC236}">
              <a16:creationId xmlns:a16="http://schemas.microsoft.com/office/drawing/2014/main" id="{ACF40216-B8E9-48F6-A33A-6DA0D06FFA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9" name="TextBox 5688">
          <a:extLst>
            <a:ext uri="{FF2B5EF4-FFF2-40B4-BE49-F238E27FC236}">
              <a16:creationId xmlns:a16="http://schemas.microsoft.com/office/drawing/2014/main" id="{CA4B34DE-4307-405F-AE16-31828C912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0" name="TextBox 5689">
          <a:extLst>
            <a:ext uri="{FF2B5EF4-FFF2-40B4-BE49-F238E27FC236}">
              <a16:creationId xmlns:a16="http://schemas.microsoft.com/office/drawing/2014/main" id="{23C3722E-72D0-4C3C-9D4B-28CBC3FF7D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1" name="TextBox 5690">
          <a:extLst>
            <a:ext uri="{FF2B5EF4-FFF2-40B4-BE49-F238E27FC236}">
              <a16:creationId xmlns:a16="http://schemas.microsoft.com/office/drawing/2014/main" id="{C1A91256-454A-4D3C-A26F-D1F5502DD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2" name="TextBox 5691">
          <a:extLst>
            <a:ext uri="{FF2B5EF4-FFF2-40B4-BE49-F238E27FC236}">
              <a16:creationId xmlns:a16="http://schemas.microsoft.com/office/drawing/2014/main" id="{FC99CD23-20DB-4A31-B4DD-0B13701C9D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3" name="TextBox 5692">
          <a:extLst>
            <a:ext uri="{FF2B5EF4-FFF2-40B4-BE49-F238E27FC236}">
              <a16:creationId xmlns:a16="http://schemas.microsoft.com/office/drawing/2014/main" id="{05865664-EE3E-4857-8B26-E196183035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4" name="TextBox 5693">
          <a:extLst>
            <a:ext uri="{FF2B5EF4-FFF2-40B4-BE49-F238E27FC236}">
              <a16:creationId xmlns:a16="http://schemas.microsoft.com/office/drawing/2014/main" id="{420B01E9-94B6-4AAE-8A2F-5C0A76D42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5" name="TextBox 5694">
          <a:extLst>
            <a:ext uri="{FF2B5EF4-FFF2-40B4-BE49-F238E27FC236}">
              <a16:creationId xmlns:a16="http://schemas.microsoft.com/office/drawing/2014/main" id="{004970C7-E2C7-4A85-880A-B4D3BD0E1CB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6" name="TextBox 5695">
          <a:extLst>
            <a:ext uri="{FF2B5EF4-FFF2-40B4-BE49-F238E27FC236}">
              <a16:creationId xmlns:a16="http://schemas.microsoft.com/office/drawing/2014/main" id="{1F2DE6FA-B654-4DBE-9E2F-F4FE758AA8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7" name="TextBox 5696">
          <a:extLst>
            <a:ext uri="{FF2B5EF4-FFF2-40B4-BE49-F238E27FC236}">
              <a16:creationId xmlns:a16="http://schemas.microsoft.com/office/drawing/2014/main" id="{124783E7-7945-4A61-B2F0-97A71BBDDC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8" name="TextBox 5697">
          <a:extLst>
            <a:ext uri="{FF2B5EF4-FFF2-40B4-BE49-F238E27FC236}">
              <a16:creationId xmlns:a16="http://schemas.microsoft.com/office/drawing/2014/main" id="{845A9527-AC54-4D74-80FE-9F64DDDA3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9" name="TextBox 5698">
          <a:extLst>
            <a:ext uri="{FF2B5EF4-FFF2-40B4-BE49-F238E27FC236}">
              <a16:creationId xmlns:a16="http://schemas.microsoft.com/office/drawing/2014/main" id="{95A7057E-462A-46EF-BC97-A37FB7EF6F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0" name="TextBox 5699">
          <a:extLst>
            <a:ext uri="{FF2B5EF4-FFF2-40B4-BE49-F238E27FC236}">
              <a16:creationId xmlns:a16="http://schemas.microsoft.com/office/drawing/2014/main" id="{60CDD8BF-DEF1-4BBA-B30F-BB8C81FA65B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1" name="TextBox 5700">
          <a:extLst>
            <a:ext uri="{FF2B5EF4-FFF2-40B4-BE49-F238E27FC236}">
              <a16:creationId xmlns:a16="http://schemas.microsoft.com/office/drawing/2014/main" id="{F8F2318C-635C-44FA-8B3F-D276011CD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2" name="TextBox 5701">
          <a:extLst>
            <a:ext uri="{FF2B5EF4-FFF2-40B4-BE49-F238E27FC236}">
              <a16:creationId xmlns:a16="http://schemas.microsoft.com/office/drawing/2014/main" id="{00980C62-47EA-4AB5-A763-8EC184C9A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3" name="TextBox 5702">
          <a:extLst>
            <a:ext uri="{FF2B5EF4-FFF2-40B4-BE49-F238E27FC236}">
              <a16:creationId xmlns:a16="http://schemas.microsoft.com/office/drawing/2014/main" id="{4F1CF2F2-B882-47D2-B5D3-59B535F3F0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4" name="TextBox 5703">
          <a:extLst>
            <a:ext uri="{FF2B5EF4-FFF2-40B4-BE49-F238E27FC236}">
              <a16:creationId xmlns:a16="http://schemas.microsoft.com/office/drawing/2014/main" id="{3739784F-E0C3-49DE-BFAD-7049C7EB7D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5" name="TextBox 5704">
          <a:extLst>
            <a:ext uri="{FF2B5EF4-FFF2-40B4-BE49-F238E27FC236}">
              <a16:creationId xmlns:a16="http://schemas.microsoft.com/office/drawing/2014/main" id="{71768B9F-EB20-4441-B671-7255BE0BEE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6" name="TextBox 5705">
          <a:extLst>
            <a:ext uri="{FF2B5EF4-FFF2-40B4-BE49-F238E27FC236}">
              <a16:creationId xmlns:a16="http://schemas.microsoft.com/office/drawing/2014/main" id="{085E9C6C-874B-49F8-9A82-F4DEF93916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7" name="TextBox 5706">
          <a:extLst>
            <a:ext uri="{FF2B5EF4-FFF2-40B4-BE49-F238E27FC236}">
              <a16:creationId xmlns:a16="http://schemas.microsoft.com/office/drawing/2014/main" id="{1B385AA3-B5D2-4DAB-B97E-5755CCF805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8" name="TextBox 5707">
          <a:extLst>
            <a:ext uri="{FF2B5EF4-FFF2-40B4-BE49-F238E27FC236}">
              <a16:creationId xmlns:a16="http://schemas.microsoft.com/office/drawing/2014/main" id="{C3EF3EEF-3BED-4A5B-BB71-3E53C0C3DB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9" name="TextBox 5708">
          <a:extLst>
            <a:ext uri="{FF2B5EF4-FFF2-40B4-BE49-F238E27FC236}">
              <a16:creationId xmlns:a16="http://schemas.microsoft.com/office/drawing/2014/main" id="{63E4BBA8-4A73-4B34-8F6D-4F2D396307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0" name="TextBox 5709">
          <a:extLst>
            <a:ext uri="{FF2B5EF4-FFF2-40B4-BE49-F238E27FC236}">
              <a16:creationId xmlns:a16="http://schemas.microsoft.com/office/drawing/2014/main" id="{753BAE8E-C344-45AD-BB0D-1032A0FA2A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1" name="TextBox 5710">
          <a:extLst>
            <a:ext uri="{FF2B5EF4-FFF2-40B4-BE49-F238E27FC236}">
              <a16:creationId xmlns:a16="http://schemas.microsoft.com/office/drawing/2014/main" id="{C5ED992E-9C67-4F82-B826-68453D56E8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2" name="TextBox 5711">
          <a:extLst>
            <a:ext uri="{FF2B5EF4-FFF2-40B4-BE49-F238E27FC236}">
              <a16:creationId xmlns:a16="http://schemas.microsoft.com/office/drawing/2014/main" id="{D23552D8-D50A-4D9A-B1EB-E9B2A06A30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3" name="TextBox 5712">
          <a:extLst>
            <a:ext uri="{FF2B5EF4-FFF2-40B4-BE49-F238E27FC236}">
              <a16:creationId xmlns:a16="http://schemas.microsoft.com/office/drawing/2014/main" id="{983EB609-9DD5-4F2A-9E49-F69640B5F3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4" name="TextBox 5713">
          <a:extLst>
            <a:ext uri="{FF2B5EF4-FFF2-40B4-BE49-F238E27FC236}">
              <a16:creationId xmlns:a16="http://schemas.microsoft.com/office/drawing/2014/main" id="{B2D5E1EF-45E0-489B-BC41-39CA6F4D0B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5" name="TextBox 5714">
          <a:extLst>
            <a:ext uri="{FF2B5EF4-FFF2-40B4-BE49-F238E27FC236}">
              <a16:creationId xmlns:a16="http://schemas.microsoft.com/office/drawing/2014/main" id="{8F2AA3E4-02CA-41A1-AEDD-5A9F503196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6" name="TextBox 5715">
          <a:extLst>
            <a:ext uri="{FF2B5EF4-FFF2-40B4-BE49-F238E27FC236}">
              <a16:creationId xmlns:a16="http://schemas.microsoft.com/office/drawing/2014/main" id="{B0EDB59C-431F-4ADD-960A-8453AE7E37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7" name="TextBox 5716">
          <a:extLst>
            <a:ext uri="{FF2B5EF4-FFF2-40B4-BE49-F238E27FC236}">
              <a16:creationId xmlns:a16="http://schemas.microsoft.com/office/drawing/2014/main" id="{AC8AA74A-1586-4D72-B5CC-7DEC6B7526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8" name="TextBox 5717">
          <a:extLst>
            <a:ext uri="{FF2B5EF4-FFF2-40B4-BE49-F238E27FC236}">
              <a16:creationId xmlns:a16="http://schemas.microsoft.com/office/drawing/2014/main" id="{23C88E27-75E3-4393-A9FD-2F282AFF45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9" name="TextBox 5718">
          <a:extLst>
            <a:ext uri="{FF2B5EF4-FFF2-40B4-BE49-F238E27FC236}">
              <a16:creationId xmlns:a16="http://schemas.microsoft.com/office/drawing/2014/main" id="{E0928B38-394F-442A-857E-B38349917B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0" name="TextBox 5719">
          <a:extLst>
            <a:ext uri="{FF2B5EF4-FFF2-40B4-BE49-F238E27FC236}">
              <a16:creationId xmlns:a16="http://schemas.microsoft.com/office/drawing/2014/main" id="{D85C3758-5A65-4F48-BCE0-59BC5AA82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1" name="TextBox 5720">
          <a:extLst>
            <a:ext uri="{FF2B5EF4-FFF2-40B4-BE49-F238E27FC236}">
              <a16:creationId xmlns:a16="http://schemas.microsoft.com/office/drawing/2014/main" id="{BE110BEA-3778-42A7-95F5-8659618664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2" name="TextBox 5721">
          <a:extLst>
            <a:ext uri="{FF2B5EF4-FFF2-40B4-BE49-F238E27FC236}">
              <a16:creationId xmlns:a16="http://schemas.microsoft.com/office/drawing/2014/main" id="{1376A36E-F22C-438C-AE91-78619FD6A8B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3" name="TextBox 5722">
          <a:extLst>
            <a:ext uri="{FF2B5EF4-FFF2-40B4-BE49-F238E27FC236}">
              <a16:creationId xmlns:a16="http://schemas.microsoft.com/office/drawing/2014/main" id="{9D19EBAE-92DF-43DD-8B38-F4E9BFC6A7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4" name="TextBox 5723">
          <a:extLst>
            <a:ext uri="{FF2B5EF4-FFF2-40B4-BE49-F238E27FC236}">
              <a16:creationId xmlns:a16="http://schemas.microsoft.com/office/drawing/2014/main" id="{236ACCAB-7AD1-400F-81DD-4FE713D725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5" name="TextBox 5724">
          <a:extLst>
            <a:ext uri="{FF2B5EF4-FFF2-40B4-BE49-F238E27FC236}">
              <a16:creationId xmlns:a16="http://schemas.microsoft.com/office/drawing/2014/main" id="{660BE223-3969-457D-A81E-5A68D70803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6" name="TextBox 5725">
          <a:extLst>
            <a:ext uri="{FF2B5EF4-FFF2-40B4-BE49-F238E27FC236}">
              <a16:creationId xmlns:a16="http://schemas.microsoft.com/office/drawing/2014/main" id="{758BB53F-13C4-4622-B706-9ABFCE5CBC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7" name="TextBox 5726">
          <a:extLst>
            <a:ext uri="{FF2B5EF4-FFF2-40B4-BE49-F238E27FC236}">
              <a16:creationId xmlns:a16="http://schemas.microsoft.com/office/drawing/2014/main" id="{0B131D48-0D99-4045-8295-B94432E56C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8" name="TextBox 5727">
          <a:extLst>
            <a:ext uri="{FF2B5EF4-FFF2-40B4-BE49-F238E27FC236}">
              <a16:creationId xmlns:a16="http://schemas.microsoft.com/office/drawing/2014/main" id="{B6846A1A-9B3F-419C-A4D5-389D1915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9" name="TextBox 5728">
          <a:extLst>
            <a:ext uri="{FF2B5EF4-FFF2-40B4-BE49-F238E27FC236}">
              <a16:creationId xmlns:a16="http://schemas.microsoft.com/office/drawing/2014/main" id="{5A2383EF-A2E4-4511-8A54-6E1015156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0" name="TextBox 5729">
          <a:extLst>
            <a:ext uri="{FF2B5EF4-FFF2-40B4-BE49-F238E27FC236}">
              <a16:creationId xmlns:a16="http://schemas.microsoft.com/office/drawing/2014/main" id="{A906F8DE-CF33-4747-8713-75414450C6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1" name="TextBox 5730">
          <a:extLst>
            <a:ext uri="{FF2B5EF4-FFF2-40B4-BE49-F238E27FC236}">
              <a16:creationId xmlns:a16="http://schemas.microsoft.com/office/drawing/2014/main" id="{35E23F9D-5C57-445B-A25C-BEA6590022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2" name="TextBox 5731">
          <a:extLst>
            <a:ext uri="{FF2B5EF4-FFF2-40B4-BE49-F238E27FC236}">
              <a16:creationId xmlns:a16="http://schemas.microsoft.com/office/drawing/2014/main" id="{B37AF438-A86B-437A-835C-E6C76A4709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3" name="TextBox 5732">
          <a:extLst>
            <a:ext uri="{FF2B5EF4-FFF2-40B4-BE49-F238E27FC236}">
              <a16:creationId xmlns:a16="http://schemas.microsoft.com/office/drawing/2014/main" id="{060231E8-05AF-4D79-9262-93788E6A1C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4" name="TextBox 5733">
          <a:extLst>
            <a:ext uri="{FF2B5EF4-FFF2-40B4-BE49-F238E27FC236}">
              <a16:creationId xmlns:a16="http://schemas.microsoft.com/office/drawing/2014/main" id="{3F75A63E-D4CC-434F-BDD5-D7DC3CD130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5" name="TextBox 5734">
          <a:extLst>
            <a:ext uri="{FF2B5EF4-FFF2-40B4-BE49-F238E27FC236}">
              <a16:creationId xmlns:a16="http://schemas.microsoft.com/office/drawing/2014/main" id="{641A8ECD-2CAD-42F3-A16B-7B797A6E83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6" name="TextBox 5735">
          <a:extLst>
            <a:ext uri="{FF2B5EF4-FFF2-40B4-BE49-F238E27FC236}">
              <a16:creationId xmlns:a16="http://schemas.microsoft.com/office/drawing/2014/main" id="{506E1665-7ACF-4F1E-B848-8157FAE3DE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7" name="TextBox 5736">
          <a:extLst>
            <a:ext uri="{FF2B5EF4-FFF2-40B4-BE49-F238E27FC236}">
              <a16:creationId xmlns:a16="http://schemas.microsoft.com/office/drawing/2014/main" id="{D666D145-933D-4938-8CF9-8CF5208363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8" name="TextBox 5737">
          <a:extLst>
            <a:ext uri="{FF2B5EF4-FFF2-40B4-BE49-F238E27FC236}">
              <a16:creationId xmlns:a16="http://schemas.microsoft.com/office/drawing/2014/main" id="{EC1418B2-A7EC-4772-B917-4D167A2C1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9" name="TextBox 5738">
          <a:extLst>
            <a:ext uri="{FF2B5EF4-FFF2-40B4-BE49-F238E27FC236}">
              <a16:creationId xmlns:a16="http://schemas.microsoft.com/office/drawing/2014/main" id="{B17736C4-0EB0-4715-AA81-75E6A0DA9C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0" name="TextBox 5739">
          <a:extLst>
            <a:ext uri="{FF2B5EF4-FFF2-40B4-BE49-F238E27FC236}">
              <a16:creationId xmlns:a16="http://schemas.microsoft.com/office/drawing/2014/main" id="{B8FC9C58-9EE3-4C74-BA75-7203A0641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1" name="TextBox 5740">
          <a:extLst>
            <a:ext uri="{FF2B5EF4-FFF2-40B4-BE49-F238E27FC236}">
              <a16:creationId xmlns:a16="http://schemas.microsoft.com/office/drawing/2014/main" id="{88BE857E-36C9-4503-98F7-897B2D6227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2" name="TextBox 5741">
          <a:extLst>
            <a:ext uri="{FF2B5EF4-FFF2-40B4-BE49-F238E27FC236}">
              <a16:creationId xmlns:a16="http://schemas.microsoft.com/office/drawing/2014/main" id="{2D9E7D2E-A28B-480C-815D-6C7BFC541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3" name="TextBox 5742">
          <a:extLst>
            <a:ext uri="{FF2B5EF4-FFF2-40B4-BE49-F238E27FC236}">
              <a16:creationId xmlns:a16="http://schemas.microsoft.com/office/drawing/2014/main" id="{9314B951-72C5-44C0-9484-D0EA55E46F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4" name="TextBox 5743">
          <a:extLst>
            <a:ext uri="{FF2B5EF4-FFF2-40B4-BE49-F238E27FC236}">
              <a16:creationId xmlns:a16="http://schemas.microsoft.com/office/drawing/2014/main" id="{2CCC7096-59DC-43A7-927E-8EBD66637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5" name="TextBox 5744">
          <a:extLst>
            <a:ext uri="{FF2B5EF4-FFF2-40B4-BE49-F238E27FC236}">
              <a16:creationId xmlns:a16="http://schemas.microsoft.com/office/drawing/2014/main" id="{47552841-C413-4DAD-B430-73F87ACD8B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6" name="TextBox 5745">
          <a:extLst>
            <a:ext uri="{FF2B5EF4-FFF2-40B4-BE49-F238E27FC236}">
              <a16:creationId xmlns:a16="http://schemas.microsoft.com/office/drawing/2014/main" id="{4368F5FF-F42A-494D-A0D1-7135119C60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7" name="TextBox 5746">
          <a:extLst>
            <a:ext uri="{FF2B5EF4-FFF2-40B4-BE49-F238E27FC236}">
              <a16:creationId xmlns:a16="http://schemas.microsoft.com/office/drawing/2014/main" id="{D27C9EB4-720D-44FA-8649-C4FA35D2F7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8" name="TextBox 5747">
          <a:extLst>
            <a:ext uri="{FF2B5EF4-FFF2-40B4-BE49-F238E27FC236}">
              <a16:creationId xmlns:a16="http://schemas.microsoft.com/office/drawing/2014/main" id="{74B664AF-00CE-4B07-AF43-805FAE7AF2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9" name="TextBox 5748">
          <a:extLst>
            <a:ext uri="{FF2B5EF4-FFF2-40B4-BE49-F238E27FC236}">
              <a16:creationId xmlns:a16="http://schemas.microsoft.com/office/drawing/2014/main" id="{0C5BEEA3-353D-4AE3-9E36-EEA6C70DCD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0" name="TextBox 5749">
          <a:extLst>
            <a:ext uri="{FF2B5EF4-FFF2-40B4-BE49-F238E27FC236}">
              <a16:creationId xmlns:a16="http://schemas.microsoft.com/office/drawing/2014/main" id="{F6092F90-41AA-48B1-B7A7-60D6157612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1" name="TextBox 5750">
          <a:extLst>
            <a:ext uri="{FF2B5EF4-FFF2-40B4-BE49-F238E27FC236}">
              <a16:creationId xmlns:a16="http://schemas.microsoft.com/office/drawing/2014/main" id="{044AEA47-0FF0-4A17-89CD-9C7ED482C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2" name="TextBox 5751">
          <a:extLst>
            <a:ext uri="{FF2B5EF4-FFF2-40B4-BE49-F238E27FC236}">
              <a16:creationId xmlns:a16="http://schemas.microsoft.com/office/drawing/2014/main" id="{C3AEED4C-F934-4091-BB85-3C993DBE3A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3" name="TextBox 5752">
          <a:extLst>
            <a:ext uri="{FF2B5EF4-FFF2-40B4-BE49-F238E27FC236}">
              <a16:creationId xmlns:a16="http://schemas.microsoft.com/office/drawing/2014/main" id="{94FEF1A5-FDB4-4C09-A2B4-103C0B5F72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4" name="TextBox 5753">
          <a:extLst>
            <a:ext uri="{FF2B5EF4-FFF2-40B4-BE49-F238E27FC236}">
              <a16:creationId xmlns:a16="http://schemas.microsoft.com/office/drawing/2014/main" id="{73B6C5CF-F9A7-4AD5-A74D-DE1958529B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5" name="TextBox 5754">
          <a:extLst>
            <a:ext uri="{FF2B5EF4-FFF2-40B4-BE49-F238E27FC236}">
              <a16:creationId xmlns:a16="http://schemas.microsoft.com/office/drawing/2014/main" id="{F4E42B45-49F0-4A2D-A755-6303CB8FF3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6" name="TextBox 5755">
          <a:extLst>
            <a:ext uri="{FF2B5EF4-FFF2-40B4-BE49-F238E27FC236}">
              <a16:creationId xmlns:a16="http://schemas.microsoft.com/office/drawing/2014/main" id="{78D21518-EA03-489E-B862-957C656EA7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7" name="TextBox 5756">
          <a:extLst>
            <a:ext uri="{FF2B5EF4-FFF2-40B4-BE49-F238E27FC236}">
              <a16:creationId xmlns:a16="http://schemas.microsoft.com/office/drawing/2014/main" id="{70E15262-9A65-4AD8-9ED7-AEA30F18E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8" name="TextBox 5757">
          <a:extLst>
            <a:ext uri="{FF2B5EF4-FFF2-40B4-BE49-F238E27FC236}">
              <a16:creationId xmlns:a16="http://schemas.microsoft.com/office/drawing/2014/main" id="{61B04679-D53B-4F15-8A00-021FB2EC63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9" name="TextBox 5758">
          <a:extLst>
            <a:ext uri="{FF2B5EF4-FFF2-40B4-BE49-F238E27FC236}">
              <a16:creationId xmlns:a16="http://schemas.microsoft.com/office/drawing/2014/main" id="{DD8514A2-023E-44A4-88CE-4D220C5628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0" name="TextBox 5759">
          <a:extLst>
            <a:ext uri="{FF2B5EF4-FFF2-40B4-BE49-F238E27FC236}">
              <a16:creationId xmlns:a16="http://schemas.microsoft.com/office/drawing/2014/main" id="{BFA3ED22-BB11-4F62-8B32-45505CE1B1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1" name="TextBox 5760">
          <a:extLst>
            <a:ext uri="{FF2B5EF4-FFF2-40B4-BE49-F238E27FC236}">
              <a16:creationId xmlns:a16="http://schemas.microsoft.com/office/drawing/2014/main" id="{753E49F2-FF92-4E68-BAF0-03EF93241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2" name="TextBox 5761">
          <a:extLst>
            <a:ext uri="{FF2B5EF4-FFF2-40B4-BE49-F238E27FC236}">
              <a16:creationId xmlns:a16="http://schemas.microsoft.com/office/drawing/2014/main" id="{92855EE2-74DB-40C7-9D66-50F86D566B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3" name="TextBox 5762">
          <a:extLst>
            <a:ext uri="{FF2B5EF4-FFF2-40B4-BE49-F238E27FC236}">
              <a16:creationId xmlns:a16="http://schemas.microsoft.com/office/drawing/2014/main" id="{E558060F-1834-44D1-BB40-11FFFD71E2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4" name="TextBox 5763">
          <a:extLst>
            <a:ext uri="{FF2B5EF4-FFF2-40B4-BE49-F238E27FC236}">
              <a16:creationId xmlns:a16="http://schemas.microsoft.com/office/drawing/2014/main" id="{D31F06E9-8240-49B9-9A92-D0BE54AF8C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5" name="TextBox 5764">
          <a:extLst>
            <a:ext uri="{FF2B5EF4-FFF2-40B4-BE49-F238E27FC236}">
              <a16:creationId xmlns:a16="http://schemas.microsoft.com/office/drawing/2014/main" id="{E0440238-D477-40BF-9CBA-9ABF3508FD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6" name="TextBox 5765">
          <a:extLst>
            <a:ext uri="{FF2B5EF4-FFF2-40B4-BE49-F238E27FC236}">
              <a16:creationId xmlns:a16="http://schemas.microsoft.com/office/drawing/2014/main" id="{C6365039-4941-4012-8A10-2F0683B577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7" name="TextBox 5766">
          <a:extLst>
            <a:ext uri="{FF2B5EF4-FFF2-40B4-BE49-F238E27FC236}">
              <a16:creationId xmlns:a16="http://schemas.microsoft.com/office/drawing/2014/main" id="{B091EB98-4E9F-4D12-98C9-B0D54E8B51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8" name="TextBox 5767">
          <a:extLst>
            <a:ext uri="{FF2B5EF4-FFF2-40B4-BE49-F238E27FC236}">
              <a16:creationId xmlns:a16="http://schemas.microsoft.com/office/drawing/2014/main" id="{9D437E2E-4157-40D6-B40D-135BBA4287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9" name="TextBox 5768">
          <a:extLst>
            <a:ext uri="{FF2B5EF4-FFF2-40B4-BE49-F238E27FC236}">
              <a16:creationId xmlns:a16="http://schemas.microsoft.com/office/drawing/2014/main" id="{F26529E1-ABA1-42D3-A77F-B06ECC5759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0" name="TextBox 5769">
          <a:extLst>
            <a:ext uri="{FF2B5EF4-FFF2-40B4-BE49-F238E27FC236}">
              <a16:creationId xmlns:a16="http://schemas.microsoft.com/office/drawing/2014/main" id="{CAE24176-11DD-4FD6-9C2D-ACB4E46F95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1" name="TextBox 5770">
          <a:extLst>
            <a:ext uri="{FF2B5EF4-FFF2-40B4-BE49-F238E27FC236}">
              <a16:creationId xmlns:a16="http://schemas.microsoft.com/office/drawing/2014/main" id="{2D028CC3-9E2D-4AB9-A7CB-965ABED6BB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2" name="TextBox 5771">
          <a:extLst>
            <a:ext uri="{FF2B5EF4-FFF2-40B4-BE49-F238E27FC236}">
              <a16:creationId xmlns:a16="http://schemas.microsoft.com/office/drawing/2014/main" id="{D913C6F0-D747-4B55-B7B5-E1B1C830F5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3" name="TextBox 5772">
          <a:extLst>
            <a:ext uri="{FF2B5EF4-FFF2-40B4-BE49-F238E27FC236}">
              <a16:creationId xmlns:a16="http://schemas.microsoft.com/office/drawing/2014/main" id="{5A2CA470-FE2C-4F93-9DED-A255324E1D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4" name="TextBox 5773">
          <a:extLst>
            <a:ext uri="{FF2B5EF4-FFF2-40B4-BE49-F238E27FC236}">
              <a16:creationId xmlns:a16="http://schemas.microsoft.com/office/drawing/2014/main" id="{D8DC6141-DA64-48F4-B802-3CBDC7FDB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5" name="TextBox 5774">
          <a:extLst>
            <a:ext uri="{FF2B5EF4-FFF2-40B4-BE49-F238E27FC236}">
              <a16:creationId xmlns:a16="http://schemas.microsoft.com/office/drawing/2014/main" id="{2C99B5D9-8CE5-4BBD-9A85-6EDE8E5766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6" name="TextBox 5775">
          <a:extLst>
            <a:ext uri="{FF2B5EF4-FFF2-40B4-BE49-F238E27FC236}">
              <a16:creationId xmlns:a16="http://schemas.microsoft.com/office/drawing/2014/main" id="{758824FF-6998-42BF-A70F-881DC992F2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7" name="TextBox 5776">
          <a:extLst>
            <a:ext uri="{FF2B5EF4-FFF2-40B4-BE49-F238E27FC236}">
              <a16:creationId xmlns:a16="http://schemas.microsoft.com/office/drawing/2014/main" id="{CCE0AEB1-B392-49BD-937C-A06B7EE73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8" name="TextBox 5777">
          <a:extLst>
            <a:ext uri="{FF2B5EF4-FFF2-40B4-BE49-F238E27FC236}">
              <a16:creationId xmlns:a16="http://schemas.microsoft.com/office/drawing/2014/main" id="{F9899604-81C3-434B-B442-C2FF2940E1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9" name="TextBox 5778">
          <a:extLst>
            <a:ext uri="{FF2B5EF4-FFF2-40B4-BE49-F238E27FC236}">
              <a16:creationId xmlns:a16="http://schemas.microsoft.com/office/drawing/2014/main" id="{A6BB6515-FC36-4FAD-AE79-F97FA7F72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0" name="TextBox 5779">
          <a:extLst>
            <a:ext uri="{FF2B5EF4-FFF2-40B4-BE49-F238E27FC236}">
              <a16:creationId xmlns:a16="http://schemas.microsoft.com/office/drawing/2014/main" id="{BA336BDC-FBC0-477C-9CB9-458159F53A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1" name="TextBox 5780">
          <a:extLst>
            <a:ext uri="{FF2B5EF4-FFF2-40B4-BE49-F238E27FC236}">
              <a16:creationId xmlns:a16="http://schemas.microsoft.com/office/drawing/2014/main" id="{8AF61ADB-16DB-4357-996E-2E79128DD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2" name="TextBox 5781">
          <a:extLst>
            <a:ext uri="{FF2B5EF4-FFF2-40B4-BE49-F238E27FC236}">
              <a16:creationId xmlns:a16="http://schemas.microsoft.com/office/drawing/2014/main" id="{E5C30221-A6EB-40FF-B542-3033E3396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3" name="TextBox 5782">
          <a:extLst>
            <a:ext uri="{FF2B5EF4-FFF2-40B4-BE49-F238E27FC236}">
              <a16:creationId xmlns:a16="http://schemas.microsoft.com/office/drawing/2014/main" id="{3B982E12-4EFC-4F9A-A611-5999918CDD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4" name="TextBox 5783">
          <a:extLst>
            <a:ext uri="{FF2B5EF4-FFF2-40B4-BE49-F238E27FC236}">
              <a16:creationId xmlns:a16="http://schemas.microsoft.com/office/drawing/2014/main" id="{3AE181FC-3D70-4F10-97E9-076D05980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5" name="TextBox 5784">
          <a:extLst>
            <a:ext uri="{FF2B5EF4-FFF2-40B4-BE49-F238E27FC236}">
              <a16:creationId xmlns:a16="http://schemas.microsoft.com/office/drawing/2014/main" id="{D09FE5C0-CBDE-45FA-97DC-12BE04F2B6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6" name="TextBox 5785">
          <a:extLst>
            <a:ext uri="{FF2B5EF4-FFF2-40B4-BE49-F238E27FC236}">
              <a16:creationId xmlns:a16="http://schemas.microsoft.com/office/drawing/2014/main" id="{D4FD8C5B-2BFC-4014-88D8-0C11740406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7" name="TextBox 5786">
          <a:extLst>
            <a:ext uri="{FF2B5EF4-FFF2-40B4-BE49-F238E27FC236}">
              <a16:creationId xmlns:a16="http://schemas.microsoft.com/office/drawing/2014/main" id="{2AB3F69F-136D-4A5B-A7AD-5B6ABE33E9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8" name="TextBox 5787">
          <a:extLst>
            <a:ext uri="{FF2B5EF4-FFF2-40B4-BE49-F238E27FC236}">
              <a16:creationId xmlns:a16="http://schemas.microsoft.com/office/drawing/2014/main" id="{D1AD3842-E062-4A80-8A91-1A3DAD3651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9" name="TextBox 5788">
          <a:extLst>
            <a:ext uri="{FF2B5EF4-FFF2-40B4-BE49-F238E27FC236}">
              <a16:creationId xmlns:a16="http://schemas.microsoft.com/office/drawing/2014/main" id="{8B81C06D-C349-424D-B631-9B56E25C70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0" name="TextBox 5789">
          <a:extLst>
            <a:ext uri="{FF2B5EF4-FFF2-40B4-BE49-F238E27FC236}">
              <a16:creationId xmlns:a16="http://schemas.microsoft.com/office/drawing/2014/main" id="{D8913B84-96C3-4279-B776-830ACBB5D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1" name="TextBox 5790">
          <a:extLst>
            <a:ext uri="{FF2B5EF4-FFF2-40B4-BE49-F238E27FC236}">
              <a16:creationId xmlns:a16="http://schemas.microsoft.com/office/drawing/2014/main" id="{8414724A-DF81-4E6E-9083-5412C9F93E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2" name="TextBox 5791">
          <a:extLst>
            <a:ext uri="{FF2B5EF4-FFF2-40B4-BE49-F238E27FC236}">
              <a16:creationId xmlns:a16="http://schemas.microsoft.com/office/drawing/2014/main" id="{A091E3D8-6036-4A89-8B65-6AF644C1A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3" name="TextBox 5792">
          <a:extLst>
            <a:ext uri="{FF2B5EF4-FFF2-40B4-BE49-F238E27FC236}">
              <a16:creationId xmlns:a16="http://schemas.microsoft.com/office/drawing/2014/main" id="{BE15EE02-BDCD-4B2B-9A22-94A846D233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4" name="TextBox 5793">
          <a:extLst>
            <a:ext uri="{FF2B5EF4-FFF2-40B4-BE49-F238E27FC236}">
              <a16:creationId xmlns:a16="http://schemas.microsoft.com/office/drawing/2014/main" id="{5D55DECB-104F-4332-8817-0C7C0770E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5" name="TextBox 5794">
          <a:extLst>
            <a:ext uri="{FF2B5EF4-FFF2-40B4-BE49-F238E27FC236}">
              <a16:creationId xmlns:a16="http://schemas.microsoft.com/office/drawing/2014/main" id="{586594AD-A2A3-43E2-8AAB-E5A88E4C48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6" name="TextBox 5795">
          <a:extLst>
            <a:ext uri="{FF2B5EF4-FFF2-40B4-BE49-F238E27FC236}">
              <a16:creationId xmlns:a16="http://schemas.microsoft.com/office/drawing/2014/main" id="{E81C35C3-DBE2-4AD5-98FA-B1D96A2585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7" name="TextBox 5796">
          <a:extLst>
            <a:ext uri="{FF2B5EF4-FFF2-40B4-BE49-F238E27FC236}">
              <a16:creationId xmlns:a16="http://schemas.microsoft.com/office/drawing/2014/main" id="{729F224A-DF79-4F20-9384-44AF8F21CF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8" name="TextBox 5797">
          <a:extLst>
            <a:ext uri="{FF2B5EF4-FFF2-40B4-BE49-F238E27FC236}">
              <a16:creationId xmlns:a16="http://schemas.microsoft.com/office/drawing/2014/main" id="{5384F0FF-1F0A-441E-BD7C-3E31B710B6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9" name="TextBox 5798">
          <a:extLst>
            <a:ext uri="{FF2B5EF4-FFF2-40B4-BE49-F238E27FC236}">
              <a16:creationId xmlns:a16="http://schemas.microsoft.com/office/drawing/2014/main" id="{F6297CAE-AF59-4CF2-9D44-A47B3DC6AF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0" name="TextBox 5799">
          <a:extLst>
            <a:ext uri="{FF2B5EF4-FFF2-40B4-BE49-F238E27FC236}">
              <a16:creationId xmlns:a16="http://schemas.microsoft.com/office/drawing/2014/main" id="{3F42BD9A-7F32-411E-9052-025FE13248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1" name="TextBox 5800">
          <a:extLst>
            <a:ext uri="{FF2B5EF4-FFF2-40B4-BE49-F238E27FC236}">
              <a16:creationId xmlns:a16="http://schemas.microsoft.com/office/drawing/2014/main" id="{B0648594-4D05-4A67-AD84-CF922B92D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2" name="TextBox 5801">
          <a:extLst>
            <a:ext uri="{FF2B5EF4-FFF2-40B4-BE49-F238E27FC236}">
              <a16:creationId xmlns:a16="http://schemas.microsoft.com/office/drawing/2014/main" id="{547BEE84-0F7B-4EB8-A537-DC4507CD1A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3" name="TextBox 5802">
          <a:extLst>
            <a:ext uri="{FF2B5EF4-FFF2-40B4-BE49-F238E27FC236}">
              <a16:creationId xmlns:a16="http://schemas.microsoft.com/office/drawing/2014/main" id="{ABA94D9C-294D-41FB-97EB-B65E8F0AAF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4" name="TextBox 5803">
          <a:extLst>
            <a:ext uri="{FF2B5EF4-FFF2-40B4-BE49-F238E27FC236}">
              <a16:creationId xmlns:a16="http://schemas.microsoft.com/office/drawing/2014/main" id="{5CFEF399-D549-44AF-AE1B-A6F2D3162C5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5" name="TextBox 5804">
          <a:extLst>
            <a:ext uri="{FF2B5EF4-FFF2-40B4-BE49-F238E27FC236}">
              <a16:creationId xmlns:a16="http://schemas.microsoft.com/office/drawing/2014/main" id="{CFF26614-396A-4414-BBB6-5EA845EE1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6" name="TextBox 5805">
          <a:extLst>
            <a:ext uri="{FF2B5EF4-FFF2-40B4-BE49-F238E27FC236}">
              <a16:creationId xmlns:a16="http://schemas.microsoft.com/office/drawing/2014/main" id="{182C5633-A76D-450F-82E0-9F4CA613EC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7" name="TextBox 5806">
          <a:extLst>
            <a:ext uri="{FF2B5EF4-FFF2-40B4-BE49-F238E27FC236}">
              <a16:creationId xmlns:a16="http://schemas.microsoft.com/office/drawing/2014/main" id="{D22D8E4D-8E44-41D8-9154-E91DAD8B2C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8" name="TextBox 5807">
          <a:extLst>
            <a:ext uri="{FF2B5EF4-FFF2-40B4-BE49-F238E27FC236}">
              <a16:creationId xmlns:a16="http://schemas.microsoft.com/office/drawing/2014/main" id="{9A0B9C6F-7539-4724-8B2E-9CE8D8FBAE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9" name="TextBox 5808">
          <a:extLst>
            <a:ext uri="{FF2B5EF4-FFF2-40B4-BE49-F238E27FC236}">
              <a16:creationId xmlns:a16="http://schemas.microsoft.com/office/drawing/2014/main" id="{EED58EA3-8780-4AB1-9E31-048450B366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0" name="TextBox 5809">
          <a:extLst>
            <a:ext uri="{FF2B5EF4-FFF2-40B4-BE49-F238E27FC236}">
              <a16:creationId xmlns:a16="http://schemas.microsoft.com/office/drawing/2014/main" id="{83271283-B7A7-4811-A190-598983439D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1" name="TextBox 5810">
          <a:extLst>
            <a:ext uri="{FF2B5EF4-FFF2-40B4-BE49-F238E27FC236}">
              <a16:creationId xmlns:a16="http://schemas.microsoft.com/office/drawing/2014/main" id="{1B4D309D-27A6-4379-99F0-CF0E2B73DB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2" name="TextBox 5811">
          <a:extLst>
            <a:ext uri="{FF2B5EF4-FFF2-40B4-BE49-F238E27FC236}">
              <a16:creationId xmlns:a16="http://schemas.microsoft.com/office/drawing/2014/main" id="{479A4DE5-365E-4D7D-BB34-8A7ED95B4A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3" name="TextBox 5812">
          <a:extLst>
            <a:ext uri="{FF2B5EF4-FFF2-40B4-BE49-F238E27FC236}">
              <a16:creationId xmlns:a16="http://schemas.microsoft.com/office/drawing/2014/main" id="{D3E3A5B6-2DB5-43B1-BB1B-39DA183C4E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4" name="TextBox 5813">
          <a:extLst>
            <a:ext uri="{FF2B5EF4-FFF2-40B4-BE49-F238E27FC236}">
              <a16:creationId xmlns:a16="http://schemas.microsoft.com/office/drawing/2014/main" id="{BB864625-C393-4067-AFC3-3045F2A0F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5" name="TextBox 5814">
          <a:extLst>
            <a:ext uri="{FF2B5EF4-FFF2-40B4-BE49-F238E27FC236}">
              <a16:creationId xmlns:a16="http://schemas.microsoft.com/office/drawing/2014/main" id="{8502C84D-1718-4AC2-9A9A-F34A0ADF62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6" name="TextBox 5815">
          <a:extLst>
            <a:ext uri="{FF2B5EF4-FFF2-40B4-BE49-F238E27FC236}">
              <a16:creationId xmlns:a16="http://schemas.microsoft.com/office/drawing/2014/main" id="{51267E89-EEB4-44DB-8FC3-EC290B705C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7" name="TextBox 5816">
          <a:extLst>
            <a:ext uri="{FF2B5EF4-FFF2-40B4-BE49-F238E27FC236}">
              <a16:creationId xmlns:a16="http://schemas.microsoft.com/office/drawing/2014/main" id="{2A82AE37-EE48-46EB-8E4D-6394C6248A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8" name="TextBox 5817">
          <a:extLst>
            <a:ext uri="{FF2B5EF4-FFF2-40B4-BE49-F238E27FC236}">
              <a16:creationId xmlns:a16="http://schemas.microsoft.com/office/drawing/2014/main" id="{EC52B37B-D213-488B-B1BE-FDB72D317E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9" name="TextBox 5818">
          <a:extLst>
            <a:ext uri="{FF2B5EF4-FFF2-40B4-BE49-F238E27FC236}">
              <a16:creationId xmlns:a16="http://schemas.microsoft.com/office/drawing/2014/main" id="{98A47295-33AC-47CE-9B58-BCF4946E05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0" name="TextBox 5819">
          <a:extLst>
            <a:ext uri="{FF2B5EF4-FFF2-40B4-BE49-F238E27FC236}">
              <a16:creationId xmlns:a16="http://schemas.microsoft.com/office/drawing/2014/main" id="{EA24B798-3055-41A3-9D57-C6EAA33DC0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1" name="TextBox 5820">
          <a:extLst>
            <a:ext uri="{FF2B5EF4-FFF2-40B4-BE49-F238E27FC236}">
              <a16:creationId xmlns:a16="http://schemas.microsoft.com/office/drawing/2014/main" id="{114C65A2-3672-4DB5-BC6E-05BA3C107B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2" name="TextBox 5821">
          <a:extLst>
            <a:ext uri="{FF2B5EF4-FFF2-40B4-BE49-F238E27FC236}">
              <a16:creationId xmlns:a16="http://schemas.microsoft.com/office/drawing/2014/main" id="{B40E99D3-A00A-4CD3-87DA-07AC8AED34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3" name="TextBox 5822">
          <a:extLst>
            <a:ext uri="{FF2B5EF4-FFF2-40B4-BE49-F238E27FC236}">
              <a16:creationId xmlns:a16="http://schemas.microsoft.com/office/drawing/2014/main" id="{2086896F-AC0E-4C7C-8C6B-527C31CF46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4" name="TextBox 5823">
          <a:extLst>
            <a:ext uri="{FF2B5EF4-FFF2-40B4-BE49-F238E27FC236}">
              <a16:creationId xmlns:a16="http://schemas.microsoft.com/office/drawing/2014/main" id="{1075D905-9366-43B1-BF99-8E8E0A4C35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5" name="TextBox 5824">
          <a:extLst>
            <a:ext uri="{FF2B5EF4-FFF2-40B4-BE49-F238E27FC236}">
              <a16:creationId xmlns:a16="http://schemas.microsoft.com/office/drawing/2014/main" id="{FAE5381F-4BD4-49F3-8CEF-785B722FEF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6" name="TextBox 5825">
          <a:extLst>
            <a:ext uri="{FF2B5EF4-FFF2-40B4-BE49-F238E27FC236}">
              <a16:creationId xmlns:a16="http://schemas.microsoft.com/office/drawing/2014/main" id="{6651A090-3A4E-41F4-9FB9-7EE5EE24A8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7" name="TextBox 5826">
          <a:extLst>
            <a:ext uri="{FF2B5EF4-FFF2-40B4-BE49-F238E27FC236}">
              <a16:creationId xmlns:a16="http://schemas.microsoft.com/office/drawing/2014/main" id="{8C363E2E-1D97-4BDC-9729-BF2E33B628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8" name="TextBox 5827">
          <a:extLst>
            <a:ext uri="{FF2B5EF4-FFF2-40B4-BE49-F238E27FC236}">
              <a16:creationId xmlns:a16="http://schemas.microsoft.com/office/drawing/2014/main" id="{2FD87517-521B-4840-8023-5528C79FBA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9" name="TextBox 5828">
          <a:extLst>
            <a:ext uri="{FF2B5EF4-FFF2-40B4-BE49-F238E27FC236}">
              <a16:creationId xmlns:a16="http://schemas.microsoft.com/office/drawing/2014/main" id="{B5FB717B-3792-4DC3-ABAE-96C43CAF45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0" name="TextBox 5829">
          <a:extLst>
            <a:ext uri="{FF2B5EF4-FFF2-40B4-BE49-F238E27FC236}">
              <a16:creationId xmlns:a16="http://schemas.microsoft.com/office/drawing/2014/main" id="{0FB366BB-72C9-41E0-8A54-33E98F512D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1" name="TextBox 5830">
          <a:extLst>
            <a:ext uri="{FF2B5EF4-FFF2-40B4-BE49-F238E27FC236}">
              <a16:creationId xmlns:a16="http://schemas.microsoft.com/office/drawing/2014/main" id="{29C94F0A-ECAA-4BB8-A01F-182496FB35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2" name="TextBox 5831">
          <a:extLst>
            <a:ext uri="{FF2B5EF4-FFF2-40B4-BE49-F238E27FC236}">
              <a16:creationId xmlns:a16="http://schemas.microsoft.com/office/drawing/2014/main" id="{13DE763F-7F81-403F-A113-4D0CAAD74E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3" name="TextBox 5832">
          <a:extLst>
            <a:ext uri="{FF2B5EF4-FFF2-40B4-BE49-F238E27FC236}">
              <a16:creationId xmlns:a16="http://schemas.microsoft.com/office/drawing/2014/main" id="{D01156F3-959D-4807-9EB0-CE33026246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4" name="TextBox 5833">
          <a:extLst>
            <a:ext uri="{FF2B5EF4-FFF2-40B4-BE49-F238E27FC236}">
              <a16:creationId xmlns:a16="http://schemas.microsoft.com/office/drawing/2014/main" id="{20C35DF4-C340-448E-B7DD-001B783AD6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5" name="TextBox 5834">
          <a:extLst>
            <a:ext uri="{FF2B5EF4-FFF2-40B4-BE49-F238E27FC236}">
              <a16:creationId xmlns:a16="http://schemas.microsoft.com/office/drawing/2014/main" id="{5B29A0EE-055A-4943-8E23-CC9694A48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6" name="TextBox 5835">
          <a:extLst>
            <a:ext uri="{FF2B5EF4-FFF2-40B4-BE49-F238E27FC236}">
              <a16:creationId xmlns:a16="http://schemas.microsoft.com/office/drawing/2014/main" id="{B9B611C9-D44B-4604-A61F-3313C169E9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7" name="TextBox 5836">
          <a:extLst>
            <a:ext uri="{FF2B5EF4-FFF2-40B4-BE49-F238E27FC236}">
              <a16:creationId xmlns:a16="http://schemas.microsoft.com/office/drawing/2014/main" id="{2A449338-757E-437D-9E3E-2094BAE2D4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8" name="TextBox 5837">
          <a:extLst>
            <a:ext uri="{FF2B5EF4-FFF2-40B4-BE49-F238E27FC236}">
              <a16:creationId xmlns:a16="http://schemas.microsoft.com/office/drawing/2014/main" id="{5705385B-10D2-408E-8F5C-7AA7C8E57D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9" name="TextBox 5838">
          <a:extLst>
            <a:ext uri="{FF2B5EF4-FFF2-40B4-BE49-F238E27FC236}">
              <a16:creationId xmlns:a16="http://schemas.microsoft.com/office/drawing/2014/main" id="{30CE886A-E85E-43DF-95E0-6802AF5244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0" name="TextBox 5839">
          <a:extLst>
            <a:ext uri="{FF2B5EF4-FFF2-40B4-BE49-F238E27FC236}">
              <a16:creationId xmlns:a16="http://schemas.microsoft.com/office/drawing/2014/main" id="{2968A068-E246-4777-98DE-8A4F1BAA1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1" name="TextBox 5840">
          <a:extLst>
            <a:ext uri="{FF2B5EF4-FFF2-40B4-BE49-F238E27FC236}">
              <a16:creationId xmlns:a16="http://schemas.microsoft.com/office/drawing/2014/main" id="{7617C8F3-80F3-4016-81CA-B69DC87968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2" name="TextBox 5841">
          <a:extLst>
            <a:ext uri="{FF2B5EF4-FFF2-40B4-BE49-F238E27FC236}">
              <a16:creationId xmlns:a16="http://schemas.microsoft.com/office/drawing/2014/main" id="{89D63EDB-9305-446D-9360-FC0863E449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3" name="TextBox 5842">
          <a:extLst>
            <a:ext uri="{FF2B5EF4-FFF2-40B4-BE49-F238E27FC236}">
              <a16:creationId xmlns:a16="http://schemas.microsoft.com/office/drawing/2014/main" id="{AC38A6BC-7CBB-4246-BBDF-0B90674E3E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4" name="TextBox 5843">
          <a:extLst>
            <a:ext uri="{FF2B5EF4-FFF2-40B4-BE49-F238E27FC236}">
              <a16:creationId xmlns:a16="http://schemas.microsoft.com/office/drawing/2014/main" id="{970A0CF5-6E1A-415D-A478-81ADF8954B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5" name="TextBox 5844">
          <a:extLst>
            <a:ext uri="{FF2B5EF4-FFF2-40B4-BE49-F238E27FC236}">
              <a16:creationId xmlns:a16="http://schemas.microsoft.com/office/drawing/2014/main" id="{74E959DF-66FF-43AB-A0E2-705B637086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6" name="TextBox 5845">
          <a:extLst>
            <a:ext uri="{FF2B5EF4-FFF2-40B4-BE49-F238E27FC236}">
              <a16:creationId xmlns:a16="http://schemas.microsoft.com/office/drawing/2014/main" id="{2D2EF826-2CE1-4844-85B1-6C0DF09BE7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7" name="TextBox 5846">
          <a:extLst>
            <a:ext uri="{FF2B5EF4-FFF2-40B4-BE49-F238E27FC236}">
              <a16:creationId xmlns:a16="http://schemas.microsoft.com/office/drawing/2014/main" id="{7E70EB43-8019-407C-A283-BFB128C82F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8" name="TextBox 5847">
          <a:extLst>
            <a:ext uri="{FF2B5EF4-FFF2-40B4-BE49-F238E27FC236}">
              <a16:creationId xmlns:a16="http://schemas.microsoft.com/office/drawing/2014/main" id="{C8DB14FD-0D86-41F3-B04D-ACB362904B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9" name="TextBox 5848">
          <a:extLst>
            <a:ext uri="{FF2B5EF4-FFF2-40B4-BE49-F238E27FC236}">
              <a16:creationId xmlns:a16="http://schemas.microsoft.com/office/drawing/2014/main" id="{D52D5E5C-243E-430E-BB06-479B56B977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0" name="TextBox 5849">
          <a:extLst>
            <a:ext uri="{FF2B5EF4-FFF2-40B4-BE49-F238E27FC236}">
              <a16:creationId xmlns:a16="http://schemas.microsoft.com/office/drawing/2014/main" id="{DA8784E1-21B3-45FB-80DF-0C9C1DB4D2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1" name="TextBox 5850">
          <a:extLst>
            <a:ext uri="{FF2B5EF4-FFF2-40B4-BE49-F238E27FC236}">
              <a16:creationId xmlns:a16="http://schemas.microsoft.com/office/drawing/2014/main" id="{49059A7D-7DA3-4C46-8BDA-D8A3843FFD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2" name="TextBox 5851">
          <a:extLst>
            <a:ext uri="{FF2B5EF4-FFF2-40B4-BE49-F238E27FC236}">
              <a16:creationId xmlns:a16="http://schemas.microsoft.com/office/drawing/2014/main" id="{8541BCB2-9832-4F08-9652-36D0C4A9D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3" name="TextBox 5852">
          <a:extLst>
            <a:ext uri="{FF2B5EF4-FFF2-40B4-BE49-F238E27FC236}">
              <a16:creationId xmlns:a16="http://schemas.microsoft.com/office/drawing/2014/main" id="{C5A6EA44-B402-450E-9A56-C2637C2B25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4" name="TextBox 5853">
          <a:extLst>
            <a:ext uri="{FF2B5EF4-FFF2-40B4-BE49-F238E27FC236}">
              <a16:creationId xmlns:a16="http://schemas.microsoft.com/office/drawing/2014/main" id="{C2DC8FF1-584A-4BCD-B6EE-3D3D31A027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5" name="TextBox 5854">
          <a:extLst>
            <a:ext uri="{FF2B5EF4-FFF2-40B4-BE49-F238E27FC236}">
              <a16:creationId xmlns:a16="http://schemas.microsoft.com/office/drawing/2014/main" id="{3D48C1BF-A0EB-488C-9025-40AEA4A429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6" name="TextBox 5855">
          <a:extLst>
            <a:ext uri="{FF2B5EF4-FFF2-40B4-BE49-F238E27FC236}">
              <a16:creationId xmlns:a16="http://schemas.microsoft.com/office/drawing/2014/main" id="{8DDCA236-1B3B-429F-A217-239BDBF68B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7" name="TextBox 5856">
          <a:extLst>
            <a:ext uri="{FF2B5EF4-FFF2-40B4-BE49-F238E27FC236}">
              <a16:creationId xmlns:a16="http://schemas.microsoft.com/office/drawing/2014/main" id="{184CCAC9-0664-446E-95A1-D88F12C35C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8" name="TextBox 5857">
          <a:extLst>
            <a:ext uri="{FF2B5EF4-FFF2-40B4-BE49-F238E27FC236}">
              <a16:creationId xmlns:a16="http://schemas.microsoft.com/office/drawing/2014/main" id="{B9AFE7BE-DEE7-4A39-8E58-18674F331D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9" name="TextBox 5858">
          <a:extLst>
            <a:ext uri="{FF2B5EF4-FFF2-40B4-BE49-F238E27FC236}">
              <a16:creationId xmlns:a16="http://schemas.microsoft.com/office/drawing/2014/main" id="{65A35FAF-E86B-4FB3-9C99-207957BEFF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0" name="TextBox 5859">
          <a:extLst>
            <a:ext uri="{FF2B5EF4-FFF2-40B4-BE49-F238E27FC236}">
              <a16:creationId xmlns:a16="http://schemas.microsoft.com/office/drawing/2014/main" id="{3779C5E9-764B-44C2-9AE5-A9CCB1CE56B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1" name="TextBox 5860">
          <a:extLst>
            <a:ext uri="{FF2B5EF4-FFF2-40B4-BE49-F238E27FC236}">
              <a16:creationId xmlns:a16="http://schemas.microsoft.com/office/drawing/2014/main" id="{B7BAC9C8-A93B-412A-9DFE-DF5A5EDD3F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2" name="TextBox 5861">
          <a:extLst>
            <a:ext uri="{FF2B5EF4-FFF2-40B4-BE49-F238E27FC236}">
              <a16:creationId xmlns:a16="http://schemas.microsoft.com/office/drawing/2014/main" id="{63DD2C27-C51D-4C35-BA97-10C6145A505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3" name="TextBox 5862">
          <a:extLst>
            <a:ext uri="{FF2B5EF4-FFF2-40B4-BE49-F238E27FC236}">
              <a16:creationId xmlns:a16="http://schemas.microsoft.com/office/drawing/2014/main" id="{5BAC1B44-A05D-45C5-A7FF-C713C1805C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4" name="TextBox 5863">
          <a:extLst>
            <a:ext uri="{FF2B5EF4-FFF2-40B4-BE49-F238E27FC236}">
              <a16:creationId xmlns:a16="http://schemas.microsoft.com/office/drawing/2014/main" id="{C4F4F47B-870B-4F67-A337-CB6037130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5" name="TextBox 5864">
          <a:extLst>
            <a:ext uri="{FF2B5EF4-FFF2-40B4-BE49-F238E27FC236}">
              <a16:creationId xmlns:a16="http://schemas.microsoft.com/office/drawing/2014/main" id="{C8EB8BA6-6EEB-4A58-A7C3-C6C54EE686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6" name="TextBox 5865">
          <a:extLst>
            <a:ext uri="{FF2B5EF4-FFF2-40B4-BE49-F238E27FC236}">
              <a16:creationId xmlns:a16="http://schemas.microsoft.com/office/drawing/2014/main" id="{E32DB9EC-B88A-4747-81EC-253B37145D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7" name="TextBox 5866">
          <a:extLst>
            <a:ext uri="{FF2B5EF4-FFF2-40B4-BE49-F238E27FC236}">
              <a16:creationId xmlns:a16="http://schemas.microsoft.com/office/drawing/2014/main" id="{1DCC2975-A0F3-4166-B2C5-9A3CFC4A83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8" name="TextBox 5867">
          <a:extLst>
            <a:ext uri="{FF2B5EF4-FFF2-40B4-BE49-F238E27FC236}">
              <a16:creationId xmlns:a16="http://schemas.microsoft.com/office/drawing/2014/main" id="{ABC639A4-88F7-4537-AE54-132749F5C5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9" name="TextBox 5868">
          <a:extLst>
            <a:ext uri="{FF2B5EF4-FFF2-40B4-BE49-F238E27FC236}">
              <a16:creationId xmlns:a16="http://schemas.microsoft.com/office/drawing/2014/main" id="{025B6671-88CF-4576-AB98-E286796D27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0" name="TextBox 5869">
          <a:extLst>
            <a:ext uri="{FF2B5EF4-FFF2-40B4-BE49-F238E27FC236}">
              <a16:creationId xmlns:a16="http://schemas.microsoft.com/office/drawing/2014/main" id="{D04C32F7-E94D-4B07-A41D-12F5194CD5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1" name="TextBox 5870">
          <a:extLst>
            <a:ext uri="{FF2B5EF4-FFF2-40B4-BE49-F238E27FC236}">
              <a16:creationId xmlns:a16="http://schemas.microsoft.com/office/drawing/2014/main" id="{FAD797CA-2063-4B90-9F53-277DFB5CEA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2" name="TextBox 5871">
          <a:extLst>
            <a:ext uri="{FF2B5EF4-FFF2-40B4-BE49-F238E27FC236}">
              <a16:creationId xmlns:a16="http://schemas.microsoft.com/office/drawing/2014/main" id="{2360705D-2A26-4A08-BA4D-A4DF5DFA9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3" name="TextBox 5872">
          <a:extLst>
            <a:ext uri="{FF2B5EF4-FFF2-40B4-BE49-F238E27FC236}">
              <a16:creationId xmlns:a16="http://schemas.microsoft.com/office/drawing/2014/main" id="{3CD240EA-5CAE-4008-87E1-E38E02F9B9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4" name="TextBox 5873">
          <a:extLst>
            <a:ext uri="{FF2B5EF4-FFF2-40B4-BE49-F238E27FC236}">
              <a16:creationId xmlns:a16="http://schemas.microsoft.com/office/drawing/2014/main" id="{78DC4FCB-1CA1-462A-BC92-E27DFEB712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5" name="TextBox 5874">
          <a:extLst>
            <a:ext uri="{FF2B5EF4-FFF2-40B4-BE49-F238E27FC236}">
              <a16:creationId xmlns:a16="http://schemas.microsoft.com/office/drawing/2014/main" id="{100E2CBE-E508-4EE6-9527-5CC5B8F21EB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6" name="TextBox 5875">
          <a:extLst>
            <a:ext uri="{FF2B5EF4-FFF2-40B4-BE49-F238E27FC236}">
              <a16:creationId xmlns:a16="http://schemas.microsoft.com/office/drawing/2014/main" id="{BD4DF75A-65B1-4B7D-A9EC-4F84F147F9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7" name="TextBox 5876">
          <a:extLst>
            <a:ext uri="{FF2B5EF4-FFF2-40B4-BE49-F238E27FC236}">
              <a16:creationId xmlns:a16="http://schemas.microsoft.com/office/drawing/2014/main" id="{46E2045D-7758-43D2-B46F-59BD8AF57E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8" name="TextBox 5877">
          <a:extLst>
            <a:ext uri="{FF2B5EF4-FFF2-40B4-BE49-F238E27FC236}">
              <a16:creationId xmlns:a16="http://schemas.microsoft.com/office/drawing/2014/main" id="{677897B7-3DE2-45A7-84E7-AFF7E5F700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9" name="TextBox 5878">
          <a:extLst>
            <a:ext uri="{FF2B5EF4-FFF2-40B4-BE49-F238E27FC236}">
              <a16:creationId xmlns:a16="http://schemas.microsoft.com/office/drawing/2014/main" id="{A01DD807-8BE0-4319-A85E-9A00B1C769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0" name="TextBox 5879">
          <a:extLst>
            <a:ext uri="{FF2B5EF4-FFF2-40B4-BE49-F238E27FC236}">
              <a16:creationId xmlns:a16="http://schemas.microsoft.com/office/drawing/2014/main" id="{76487E9E-E8EE-4A45-90D4-796E52CC2C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1" name="TextBox 5880">
          <a:extLst>
            <a:ext uri="{FF2B5EF4-FFF2-40B4-BE49-F238E27FC236}">
              <a16:creationId xmlns:a16="http://schemas.microsoft.com/office/drawing/2014/main" id="{A5413DF6-3001-4A36-A3C6-D5F77F0DFD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2" name="TextBox 5881">
          <a:extLst>
            <a:ext uri="{FF2B5EF4-FFF2-40B4-BE49-F238E27FC236}">
              <a16:creationId xmlns:a16="http://schemas.microsoft.com/office/drawing/2014/main" id="{DE919803-B59E-4B25-9BD0-F0AAC16CA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3" name="TextBox 5882">
          <a:extLst>
            <a:ext uri="{FF2B5EF4-FFF2-40B4-BE49-F238E27FC236}">
              <a16:creationId xmlns:a16="http://schemas.microsoft.com/office/drawing/2014/main" id="{7ECD8F56-B569-4BF8-8555-3EF549E44F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4" name="TextBox 5883">
          <a:extLst>
            <a:ext uri="{FF2B5EF4-FFF2-40B4-BE49-F238E27FC236}">
              <a16:creationId xmlns:a16="http://schemas.microsoft.com/office/drawing/2014/main" id="{52749CD8-A020-480C-BF62-4C2F3E65BB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5" name="TextBox 5884">
          <a:extLst>
            <a:ext uri="{FF2B5EF4-FFF2-40B4-BE49-F238E27FC236}">
              <a16:creationId xmlns:a16="http://schemas.microsoft.com/office/drawing/2014/main" id="{EE7CFCF0-C1CD-4A10-8C4C-785FA01358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6" name="TextBox 5885">
          <a:extLst>
            <a:ext uri="{FF2B5EF4-FFF2-40B4-BE49-F238E27FC236}">
              <a16:creationId xmlns:a16="http://schemas.microsoft.com/office/drawing/2014/main" id="{C113B138-299E-4259-9C53-5F576FCBCF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7" name="TextBox 5886">
          <a:extLst>
            <a:ext uri="{FF2B5EF4-FFF2-40B4-BE49-F238E27FC236}">
              <a16:creationId xmlns:a16="http://schemas.microsoft.com/office/drawing/2014/main" id="{DCEEEF4C-007D-4187-80C2-F1E8CF2C9E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8" name="TextBox 5887">
          <a:extLst>
            <a:ext uri="{FF2B5EF4-FFF2-40B4-BE49-F238E27FC236}">
              <a16:creationId xmlns:a16="http://schemas.microsoft.com/office/drawing/2014/main" id="{96C2D107-5374-4F57-A9B4-E59AD1478E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9" name="TextBox 5888">
          <a:extLst>
            <a:ext uri="{FF2B5EF4-FFF2-40B4-BE49-F238E27FC236}">
              <a16:creationId xmlns:a16="http://schemas.microsoft.com/office/drawing/2014/main" id="{958B3977-1BB3-4DEC-9794-4235EC4146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0" name="TextBox 5889">
          <a:extLst>
            <a:ext uri="{FF2B5EF4-FFF2-40B4-BE49-F238E27FC236}">
              <a16:creationId xmlns:a16="http://schemas.microsoft.com/office/drawing/2014/main" id="{712B8459-0C68-46C5-98BE-312803A199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1" name="TextBox 5890">
          <a:extLst>
            <a:ext uri="{FF2B5EF4-FFF2-40B4-BE49-F238E27FC236}">
              <a16:creationId xmlns:a16="http://schemas.microsoft.com/office/drawing/2014/main" id="{3C13833B-AF96-47CD-A13F-93D46D4670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2" name="TextBox 5891">
          <a:extLst>
            <a:ext uri="{FF2B5EF4-FFF2-40B4-BE49-F238E27FC236}">
              <a16:creationId xmlns:a16="http://schemas.microsoft.com/office/drawing/2014/main" id="{3C4B2566-09C2-4DB1-BB19-7BBD39EBB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3" name="TextBox 5892">
          <a:extLst>
            <a:ext uri="{FF2B5EF4-FFF2-40B4-BE49-F238E27FC236}">
              <a16:creationId xmlns:a16="http://schemas.microsoft.com/office/drawing/2014/main" id="{CFBCC7E7-EB12-456A-81F1-DBD7625ECA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4" name="TextBox 5893">
          <a:extLst>
            <a:ext uri="{FF2B5EF4-FFF2-40B4-BE49-F238E27FC236}">
              <a16:creationId xmlns:a16="http://schemas.microsoft.com/office/drawing/2014/main" id="{E608BC7E-AD8E-4337-B6A3-709CC38DB8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5" name="TextBox 5894">
          <a:extLst>
            <a:ext uri="{FF2B5EF4-FFF2-40B4-BE49-F238E27FC236}">
              <a16:creationId xmlns:a16="http://schemas.microsoft.com/office/drawing/2014/main" id="{17FC158C-4A74-49BD-8AD2-E6E3DBFFE6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6" name="TextBox 5895">
          <a:extLst>
            <a:ext uri="{FF2B5EF4-FFF2-40B4-BE49-F238E27FC236}">
              <a16:creationId xmlns:a16="http://schemas.microsoft.com/office/drawing/2014/main" id="{9BDBDEB7-05AB-4BAE-BE69-C1CEE65628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7" name="TextBox 5896">
          <a:extLst>
            <a:ext uri="{FF2B5EF4-FFF2-40B4-BE49-F238E27FC236}">
              <a16:creationId xmlns:a16="http://schemas.microsoft.com/office/drawing/2014/main" id="{14E151C8-FA11-47C1-8849-23D6393CC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8" name="TextBox 5897">
          <a:extLst>
            <a:ext uri="{FF2B5EF4-FFF2-40B4-BE49-F238E27FC236}">
              <a16:creationId xmlns:a16="http://schemas.microsoft.com/office/drawing/2014/main" id="{B3C615E1-7348-4B86-956D-63FC1EA60E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9" name="TextBox 5898">
          <a:extLst>
            <a:ext uri="{FF2B5EF4-FFF2-40B4-BE49-F238E27FC236}">
              <a16:creationId xmlns:a16="http://schemas.microsoft.com/office/drawing/2014/main" id="{7DAAFDB2-A189-4CC7-8B69-D72DDBDBD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0" name="TextBox 5899">
          <a:extLst>
            <a:ext uri="{FF2B5EF4-FFF2-40B4-BE49-F238E27FC236}">
              <a16:creationId xmlns:a16="http://schemas.microsoft.com/office/drawing/2014/main" id="{411766B7-3A4E-45CF-8A66-367122A05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1" name="TextBox 5900">
          <a:extLst>
            <a:ext uri="{FF2B5EF4-FFF2-40B4-BE49-F238E27FC236}">
              <a16:creationId xmlns:a16="http://schemas.microsoft.com/office/drawing/2014/main" id="{8790F02C-690B-4F07-82B2-C3A8F06C39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2" name="TextBox 5901">
          <a:extLst>
            <a:ext uri="{FF2B5EF4-FFF2-40B4-BE49-F238E27FC236}">
              <a16:creationId xmlns:a16="http://schemas.microsoft.com/office/drawing/2014/main" id="{87B3ECD0-E024-49F1-B536-000E6E08D4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3" name="TextBox 5902">
          <a:extLst>
            <a:ext uri="{FF2B5EF4-FFF2-40B4-BE49-F238E27FC236}">
              <a16:creationId xmlns:a16="http://schemas.microsoft.com/office/drawing/2014/main" id="{495E589D-7C8F-42EB-9AA0-37CCA00F0A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4" name="TextBox 5903">
          <a:extLst>
            <a:ext uri="{FF2B5EF4-FFF2-40B4-BE49-F238E27FC236}">
              <a16:creationId xmlns:a16="http://schemas.microsoft.com/office/drawing/2014/main" id="{7377A6FB-6A75-410B-ADC0-6E39AECF6F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5" name="TextBox 5904">
          <a:extLst>
            <a:ext uri="{FF2B5EF4-FFF2-40B4-BE49-F238E27FC236}">
              <a16:creationId xmlns:a16="http://schemas.microsoft.com/office/drawing/2014/main" id="{FB90B9D0-723E-4446-A408-255D7C5775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6" name="TextBox 5905">
          <a:extLst>
            <a:ext uri="{FF2B5EF4-FFF2-40B4-BE49-F238E27FC236}">
              <a16:creationId xmlns:a16="http://schemas.microsoft.com/office/drawing/2014/main" id="{A3F9B8B0-1FDC-461F-A4D8-07D462BF0F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7" name="TextBox 5906">
          <a:extLst>
            <a:ext uri="{FF2B5EF4-FFF2-40B4-BE49-F238E27FC236}">
              <a16:creationId xmlns:a16="http://schemas.microsoft.com/office/drawing/2014/main" id="{B8C795E1-03AC-4B48-8EA9-C70D7B4BC9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8" name="TextBox 5907">
          <a:extLst>
            <a:ext uri="{FF2B5EF4-FFF2-40B4-BE49-F238E27FC236}">
              <a16:creationId xmlns:a16="http://schemas.microsoft.com/office/drawing/2014/main" id="{0956C32E-4A0F-47E7-9BD7-4D4263ED31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9" name="TextBox 5908">
          <a:extLst>
            <a:ext uri="{FF2B5EF4-FFF2-40B4-BE49-F238E27FC236}">
              <a16:creationId xmlns:a16="http://schemas.microsoft.com/office/drawing/2014/main" id="{6C891D3B-AD27-4725-90D4-371207E630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0" name="TextBox 5909">
          <a:extLst>
            <a:ext uri="{FF2B5EF4-FFF2-40B4-BE49-F238E27FC236}">
              <a16:creationId xmlns:a16="http://schemas.microsoft.com/office/drawing/2014/main" id="{13ADB0D5-7EAD-49DE-909E-BD00C86FA4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1" name="TextBox 5910">
          <a:extLst>
            <a:ext uri="{FF2B5EF4-FFF2-40B4-BE49-F238E27FC236}">
              <a16:creationId xmlns:a16="http://schemas.microsoft.com/office/drawing/2014/main" id="{FF77E756-0705-4476-A6C7-0770B7ECD1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2" name="TextBox 5911">
          <a:extLst>
            <a:ext uri="{FF2B5EF4-FFF2-40B4-BE49-F238E27FC236}">
              <a16:creationId xmlns:a16="http://schemas.microsoft.com/office/drawing/2014/main" id="{1EB043D0-B6FB-4C50-99D6-BF28B1DB8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3" name="TextBox 5912">
          <a:extLst>
            <a:ext uri="{FF2B5EF4-FFF2-40B4-BE49-F238E27FC236}">
              <a16:creationId xmlns:a16="http://schemas.microsoft.com/office/drawing/2014/main" id="{0C9C5ADB-DDCA-4B81-B143-7FDB99566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4" name="TextBox 5913">
          <a:extLst>
            <a:ext uri="{FF2B5EF4-FFF2-40B4-BE49-F238E27FC236}">
              <a16:creationId xmlns:a16="http://schemas.microsoft.com/office/drawing/2014/main" id="{1D328664-3568-4B8F-90C6-7A71D707F0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5" name="TextBox 5914">
          <a:extLst>
            <a:ext uri="{FF2B5EF4-FFF2-40B4-BE49-F238E27FC236}">
              <a16:creationId xmlns:a16="http://schemas.microsoft.com/office/drawing/2014/main" id="{CFDCFD0C-77A6-4BB1-B92E-8BDD738EF5D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6" name="TextBox 5915">
          <a:extLst>
            <a:ext uri="{FF2B5EF4-FFF2-40B4-BE49-F238E27FC236}">
              <a16:creationId xmlns:a16="http://schemas.microsoft.com/office/drawing/2014/main" id="{9B298B34-59C4-48A3-A65C-66CDAE1756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7" name="TextBox 5916">
          <a:extLst>
            <a:ext uri="{FF2B5EF4-FFF2-40B4-BE49-F238E27FC236}">
              <a16:creationId xmlns:a16="http://schemas.microsoft.com/office/drawing/2014/main" id="{F23238C5-A445-407B-B3F8-7ED0D927CE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8" name="TextBox 5917">
          <a:extLst>
            <a:ext uri="{FF2B5EF4-FFF2-40B4-BE49-F238E27FC236}">
              <a16:creationId xmlns:a16="http://schemas.microsoft.com/office/drawing/2014/main" id="{50856472-20F9-4DF9-84E8-516D6FF62D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9" name="TextBox 5918">
          <a:extLst>
            <a:ext uri="{FF2B5EF4-FFF2-40B4-BE49-F238E27FC236}">
              <a16:creationId xmlns:a16="http://schemas.microsoft.com/office/drawing/2014/main" id="{5F8CA3E1-CB08-4F88-88EB-942A533F82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0" name="TextBox 5919">
          <a:extLst>
            <a:ext uri="{FF2B5EF4-FFF2-40B4-BE49-F238E27FC236}">
              <a16:creationId xmlns:a16="http://schemas.microsoft.com/office/drawing/2014/main" id="{035B5ABF-C6AA-47CD-B698-FB932D2201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1" name="TextBox 5920">
          <a:extLst>
            <a:ext uri="{FF2B5EF4-FFF2-40B4-BE49-F238E27FC236}">
              <a16:creationId xmlns:a16="http://schemas.microsoft.com/office/drawing/2014/main" id="{C717F8DE-3600-4266-9D3B-814F65F53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2" name="TextBox 5921">
          <a:extLst>
            <a:ext uri="{FF2B5EF4-FFF2-40B4-BE49-F238E27FC236}">
              <a16:creationId xmlns:a16="http://schemas.microsoft.com/office/drawing/2014/main" id="{4ECF9888-2B6E-4B16-8DA0-1664EEDB8CB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3" name="TextBox 5922">
          <a:extLst>
            <a:ext uri="{FF2B5EF4-FFF2-40B4-BE49-F238E27FC236}">
              <a16:creationId xmlns:a16="http://schemas.microsoft.com/office/drawing/2014/main" id="{8201F514-8328-427F-9562-8F9F1C4110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4" name="TextBox 5923">
          <a:extLst>
            <a:ext uri="{FF2B5EF4-FFF2-40B4-BE49-F238E27FC236}">
              <a16:creationId xmlns:a16="http://schemas.microsoft.com/office/drawing/2014/main" id="{35E39700-A092-4619-886E-462C3280C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5" name="TextBox 5924">
          <a:extLst>
            <a:ext uri="{FF2B5EF4-FFF2-40B4-BE49-F238E27FC236}">
              <a16:creationId xmlns:a16="http://schemas.microsoft.com/office/drawing/2014/main" id="{0669930B-3614-49BF-9F49-EFA5027067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6" name="TextBox 5925">
          <a:extLst>
            <a:ext uri="{FF2B5EF4-FFF2-40B4-BE49-F238E27FC236}">
              <a16:creationId xmlns:a16="http://schemas.microsoft.com/office/drawing/2014/main" id="{0EB24697-DCB6-479C-B895-AB55CBEC7D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7" name="TextBox 5926">
          <a:extLst>
            <a:ext uri="{FF2B5EF4-FFF2-40B4-BE49-F238E27FC236}">
              <a16:creationId xmlns:a16="http://schemas.microsoft.com/office/drawing/2014/main" id="{02E625D4-2E62-43AC-8639-1A69E225FB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8" name="TextBox 5927">
          <a:extLst>
            <a:ext uri="{FF2B5EF4-FFF2-40B4-BE49-F238E27FC236}">
              <a16:creationId xmlns:a16="http://schemas.microsoft.com/office/drawing/2014/main" id="{C29FED33-6F02-4EE6-8783-0F7C491761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9" name="TextBox 5928">
          <a:extLst>
            <a:ext uri="{FF2B5EF4-FFF2-40B4-BE49-F238E27FC236}">
              <a16:creationId xmlns:a16="http://schemas.microsoft.com/office/drawing/2014/main" id="{789CAD7C-EFD3-47E6-8EA9-57737C466E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0" name="TextBox 5929">
          <a:extLst>
            <a:ext uri="{FF2B5EF4-FFF2-40B4-BE49-F238E27FC236}">
              <a16:creationId xmlns:a16="http://schemas.microsoft.com/office/drawing/2014/main" id="{8DE12309-2596-47A5-A38F-CE27CB42D4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1" name="TextBox 5930">
          <a:extLst>
            <a:ext uri="{FF2B5EF4-FFF2-40B4-BE49-F238E27FC236}">
              <a16:creationId xmlns:a16="http://schemas.microsoft.com/office/drawing/2014/main" id="{7B238D61-80AE-49EB-85E5-22DFEF922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2" name="TextBox 5931">
          <a:extLst>
            <a:ext uri="{FF2B5EF4-FFF2-40B4-BE49-F238E27FC236}">
              <a16:creationId xmlns:a16="http://schemas.microsoft.com/office/drawing/2014/main" id="{D5C2C33B-0673-4268-B345-7D09F9E36D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3" name="TextBox 5932">
          <a:extLst>
            <a:ext uri="{FF2B5EF4-FFF2-40B4-BE49-F238E27FC236}">
              <a16:creationId xmlns:a16="http://schemas.microsoft.com/office/drawing/2014/main" id="{9546B840-FE30-4FDD-8F87-7F3D72DF1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4" name="TextBox 5933">
          <a:extLst>
            <a:ext uri="{FF2B5EF4-FFF2-40B4-BE49-F238E27FC236}">
              <a16:creationId xmlns:a16="http://schemas.microsoft.com/office/drawing/2014/main" id="{8F89984E-DABC-4268-B610-8DCECC9DD0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5" name="TextBox 5934">
          <a:extLst>
            <a:ext uri="{FF2B5EF4-FFF2-40B4-BE49-F238E27FC236}">
              <a16:creationId xmlns:a16="http://schemas.microsoft.com/office/drawing/2014/main" id="{D347A5E9-FCF6-442E-99A1-BF6D648C6D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6" name="TextBox 5935">
          <a:extLst>
            <a:ext uri="{FF2B5EF4-FFF2-40B4-BE49-F238E27FC236}">
              <a16:creationId xmlns:a16="http://schemas.microsoft.com/office/drawing/2014/main" id="{0F81439C-8C64-40D5-AE25-8CC28CCDEE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7" name="TextBox 5936">
          <a:extLst>
            <a:ext uri="{FF2B5EF4-FFF2-40B4-BE49-F238E27FC236}">
              <a16:creationId xmlns:a16="http://schemas.microsoft.com/office/drawing/2014/main" id="{C4FEE1D1-7BDD-47B6-BF50-459CE17E9A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8" name="TextBox 5937">
          <a:extLst>
            <a:ext uri="{FF2B5EF4-FFF2-40B4-BE49-F238E27FC236}">
              <a16:creationId xmlns:a16="http://schemas.microsoft.com/office/drawing/2014/main" id="{72B918D0-A2DF-402A-85F4-7C814CAE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9" name="TextBox 5938">
          <a:extLst>
            <a:ext uri="{FF2B5EF4-FFF2-40B4-BE49-F238E27FC236}">
              <a16:creationId xmlns:a16="http://schemas.microsoft.com/office/drawing/2014/main" id="{1D3D38B4-7E5C-4DE3-9CB9-D5BCD1142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0" name="TextBox 5939">
          <a:extLst>
            <a:ext uri="{FF2B5EF4-FFF2-40B4-BE49-F238E27FC236}">
              <a16:creationId xmlns:a16="http://schemas.microsoft.com/office/drawing/2014/main" id="{6D855A91-2F83-4051-9347-D7F02D2497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1" name="TextBox 5940">
          <a:extLst>
            <a:ext uri="{FF2B5EF4-FFF2-40B4-BE49-F238E27FC236}">
              <a16:creationId xmlns:a16="http://schemas.microsoft.com/office/drawing/2014/main" id="{95F09480-7CD6-4ED5-9449-529B75E383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2" name="TextBox 5941">
          <a:extLst>
            <a:ext uri="{FF2B5EF4-FFF2-40B4-BE49-F238E27FC236}">
              <a16:creationId xmlns:a16="http://schemas.microsoft.com/office/drawing/2014/main" id="{2FE07D66-FD40-4734-8AF8-CF11055659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3" name="TextBox 5942">
          <a:extLst>
            <a:ext uri="{FF2B5EF4-FFF2-40B4-BE49-F238E27FC236}">
              <a16:creationId xmlns:a16="http://schemas.microsoft.com/office/drawing/2014/main" id="{98C407F5-CFBC-433C-8B88-753DD099E9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4" name="TextBox 5943">
          <a:extLst>
            <a:ext uri="{FF2B5EF4-FFF2-40B4-BE49-F238E27FC236}">
              <a16:creationId xmlns:a16="http://schemas.microsoft.com/office/drawing/2014/main" id="{9C3FF5EF-43F5-4AF6-B1A2-23588357FF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5" name="TextBox 5944">
          <a:extLst>
            <a:ext uri="{FF2B5EF4-FFF2-40B4-BE49-F238E27FC236}">
              <a16:creationId xmlns:a16="http://schemas.microsoft.com/office/drawing/2014/main" id="{0246342B-8EA0-49DC-BC62-2122860347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6" name="TextBox 5945">
          <a:extLst>
            <a:ext uri="{FF2B5EF4-FFF2-40B4-BE49-F238E27FC236}">
              <a16:creationId xmlns:a16="http://schemas.microsoft.com/office/drawing/2014/main" id="{0A0CD026-7FBF-4E80-995E-7DDF403253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7" name="TextBox 5946">
          <a:extLst>
            <a:ext uri="{FF2B5EF4-FFF2-40B4-BE49-F238E27FC236}">
              <a16:creationId xmlns:a16="http://schemas.microsoft.com/office/drawing/2014/main" id="{0DAEE977-DCD1-453A-B69A-2C5E4AE26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8" name="TextBox 5947">
          <a:extLst>
            <a:ext uri="{FF2B5EF4-FFF2-40B4-BE49-F238E27FC236}">
              <a16:creationId xmlns:a16="http://schemas.microsoft.com/office/drawing/2014/main" id="{C869BBEB-D335-4583-A3E2-D2285850AF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9" name="TextBox 5948">
          <a:extLst>
            <a:ext uri="{FF2B5EF4-FFF2-40B4-BE49-F238E27FC236}">
              <a16:creationId xmlns:a16="http://schemas.microsoft.com/office/drawing/2014/main" id="{887CB143-37F2-4823-8647-BAD8A8FFEC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0" name="TextBox 5949">
          <a:extLst>
            <a:ext uri="{FF2B5EF4-FFF2-40B4-BE49-F238E27FC236}">
              <a16:creationId xmlns:a16="http://schemas.microsoft.com/office/drawing/2014/main" id="{5EC99A6A-EA91-43EA-90AE-72F533FDFE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1" name="TextBox 5950">
          <a:extLst>
            <a:ext uri="{FF2B5EF4-FFF2-40B4-BE49-F238E27FC236}">
              <a16:creationId xmlns:a16="http://schemas.microsoft.com/office/drawing/2014/main" id="{22D6875F-A4C2-472C-8F24-1EB4308A8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2" name="TextBox 5951">
          <a:extLst>
            <a:ext uri="{FF2B5EF4-FFF2-40B4-BE49-F238E27FC236}">
              <a16:creationId xmlns:a16="http://schemas.microsoft.com/office/drawing/2014/main" id="{2BC4EE9C-2CD3-4598-9526-3A011097E4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3" name="TextBox 5952">
          <a:extLst>
            <a:ext uri="{FF2B5EF4-FFF2-40B4-BE49-F238E27FC236}">
              <a16:creationId xmlns:a16="http://schemas.microsoft.com/office/drawing/2014/main" id="{AD80F24B-C62A-44DA-BE2C-EC2AD73CBD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4" name="TextBox 5953">
          <a:extLst>
            <a:ext uri="{FF2B5EF4-FFF2-40B4-BE49-F238E27FC236}">
              <a16:creationId xmlns:a16="http://schemas.microsoft.com/office/drawing/2014/main" id="{CCF13F95-1B90-4C95-B2E1-5E4ACC5B29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5" name="TextBox 5954">
          <a:extLst>
            <a:ext uri="{FF2B5EF4-FFF2-40B4-BE49-F238E27FC236}">
              <a16:creationId xmlns:a16="http://schemas.microsoft.com/office/drawing/2014/main" id="{BBB51C8A-4C40-426E-84BB-46D9157828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6" name="TextBox 5955">
          <a:extLst>
            <a:ext uri="{FF2B5EF4-FFF2-40B4-BE49-F238E27FC236}">
              <a16:creationId xmlns:a16="http://schemas.microsoft.com/office/drawing/2014/main" id="{1B5FE71D-F02E-4E71-B644-93012291D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7" name="TextBox 5956">
          <a:extLst>
            <a:ext uri="{FF2B5EF4-FFF2-40B4-BE49-F238E27FC236}">
              <a16:creationId xmlns:a16="http://schemas.microsoft.com/office/drawing/2014/main" id="{BF3E89DE-B55E-48C7-B16A-4B26850ED8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8" name="TextBox 5957">
          <a:extLst>
            <a:ext uri="{FF2B5EF4-FFF2-40B4-BE49-F238E27FC236}">
              <a16:creationId xmlns:a16="http://schemas.microsoft.com/office/drawing/2014/main" id="{30DABAB2-0265-4282-9072-C3AF8AD356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9" name="TextBox 5958">
          <a:extLst>
            <a:ext uri="{FF2B5EF4-FFF2-40B4-BE49-F238E27FC236}">
              <a16:creationId xmlns:a16="http://schemas.microsoft.com/office/drawing/2014/main" id="{1D8EE395-837E-40FF-A0C4-1C195F3168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0" name="TextBox 5959">
          <a:extLst>
            <a:ext uri="{FF2B5EF4-FFF2-40B4-BE49-F238E27FC236}">
              <a16:creationId xmlns:a16="http://schemas.microsoft.com/office/drawing/2014/main" id="{A4FBAC18-8186-4F54-83EA-9749E9EE9B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1" name="TextBox 5960">
          <a:extLst>
            <a:ext uri="{FF2B5EF4-FFF2-40B4-BE49-F238E27FC236}">
              <a16:creationId xmlns:a16="http://schemas.microsoft.com/office/drawing/2014/main" id="{B6E5037C-A8A5-4412-A907-BD0CDAF426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2" name="TextBox 5961">
          <a:extLst>
            <a:ext uri="{FF2B5EF4-FFF2-40B4-BE49-F238E27FC236}">
              <a16:creationId xmlns:a16="http://schemas.microsoft.com/office/drawing/2014/main" id="{5927E712-5D7C-4959-9C30-FF73226E0F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3" name="TextBox 5962">
          <a:extLst>
            <a:ext uri="{FF2B5EF4-FFF2-40B4-BE49-F238E27FC236}">
              <a16:creationId xmlns:a16="http://schemas.microsoft.com/office/drawing/2014/main" id="{3B682069-733F-4067-BCA5-55A4C1918D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4" name="TextBox 5963">
          <a:extLst>
            <a:ext uri="{FF2B5EF4-FFF2-40B4-BE49-F238E27FC236}">
              <a16:creationId xmlns:a16="http://schemas.microsoft.com/office/drawing/2014/main" id="{F882F54F-2AD5-42EA-AF84-5CC4891A8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5" name="TextBox 5964">
          <a:extLst>
            <a:ext uri="{FF2B5EF4-FFF2-40B4-BE49-F238E27FC236}">
              <a16:creationId xmlns:a16="http://schemas.microsoft.com/office/drawing/2014/main" id="{00578EEA-B566-49B6-AFDE-02CDDC38CE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6" name="TextBox 5965">
          <a:extLst>
            <a:ext uri="{FF2B5EF4-FFF2-40B4-BE49-F238E27FC236}">
              <a16:creationId xmlns:a16="http://schemas.microsoft.com/office/drawing/2014/main" id="{40AA16C3-7209-4D8E-8292-E396E066C9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7" name="TextBox 5966">
          <a:extLst>
            <a:ext uri="{FF2B5EF4-FFF2-40B4-BE49-F238E27FC236}">
              <a16:creationId xmlns:a16="http://schemas.microsoft.com/office/drawing/2014/main" id="{FE97DEF3-E87E-4A8B-9EF0-34C96F7244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8" name="TextBox 5967">
          <a:extLst>
            <a:ext uri="{FF2B5EF4-FFF2-40B4-BE49-F238E27FC236}">
              <a16:creationId xmlns:a16="http://schemas.microsoft.com/office/drawing/2014/main" id="{F7BC9DC6-299A-49EB-9AD7-1C1C57E74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9" name="TextBox 5968">
          <a:extLst>
            <a:ext uri="{FF2B5EF4-FFF2-40B4-BE49-F238E27FC236}">
              <a16:creationId xmlns:a16="http://schemas.microsoft.com/office/drawing/2014/main" id="{36CFA96A-9B59-4CF2-A6B5-1B55B97C0D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0" name="TextBox 5969">
          <a:extLst>
            <a:ext uri="{FF2B5EF4-FFF2-40B4-BE49-F238E27FC236}">
              <a16:creationId xmlns:a16="http://schemas.microsoft.com/office/drawing/2014/main" id="{DD92351D-4470-40EA-9C6F-C5529BE7CE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1" name="TextBox 5970">
          <a:extLst>
            <a:ext uri="{FF2B5EF4-FFF2-40B4-BE49-F238E27FC236}">
              <a16:creationId xmlns:a16="http://schemas.microsoft.com/office/drawing/2014/main" id="{614EA2B1-EF38-48CA-B6C9-C9050E7555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2" name="TextBox 5971">
          <a:extLst>
            <a:ext uri="{FF2B5EF4-FFF2-40B4-BE49-F238E27FC236}">
              <a16:creationId xmlns:a16="http://schemas.microsoft.com/office/drawing/2014/main" id="{2214039A-6266-4CBC-B272-B043C409BC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3" name="TextBox 5972">
          <a:extLst>
            <a:ext uri="{FF2B5EF4-FFF2-40B4-BE49-F238E27FC236}">
              <a16:creationId xmlns:a16="http://schemas.microsoft.com/office/drawing/2014/main" id="{8F93AF6B-CAB0-4118-A8FF-2C4D297173B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4" name="TextBox 5973">
          <a:extLst>
            <a:ext uri="{FF2B5EF4-FFF2-40B4-BE49-F238E27FC236}">
              <a16:creationId xmlns:a16="http://schemas.microsoft.com/office/drawing/2014/main" id="{F062610C-B403-48BA-892B-3E0A905C93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5" name="TextBox 5974">
          <a:extLst>
            <a:ext uri="{FF2B5EF4-FFF2-40B4-BE49-F238E27FC236}">
              <a16:creationId xmlns:a16="http://schemas.microsoft.com/office/drawing/2014/main" id="{7E321088-A841-4AEE-8F43-1EFB61866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6" name="TextBox 5975">
          <a:extLst>
            <a:ext uri="{FF2B5EF4-FFF2-40B4-BE49-F238E27FC236}">
              <a16:creationId xmlns:a16="http://schemas.microsoft.com/office/drawing/2014/main" id="{87ECAFE3-A10D-4723-B30B-607319A100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7" name="TextBox 5976">
          <a:extLst>
            <a:ext uri="{FF2B5EF4-FFF2-40B4-BE49-F238E27FC236}">
              <a16:creationId xmlns:a16="http://schemas.microsoft.com/office/drawing/2014/main" id="{A79AEA16-8F1F-4F3D-9083-80FEDBBFF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8" name="TextBox 5977">
          <a:extLst>
            <a:ext uri="{FF2B5EF4-FFF2-40B4-BE49-F238E27FC236}">
              <a16:creationId xmlns:a16="http://schemas.microsoft.com/office/drawing/2014/main" id="{B6BBA85E-0BD3-4F4C-8CE3-2FEA548B1E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9" name="TextBox 5978">
          <a:extLst>
            <a:ext uri="{FF2B5EF4-FFF2-40B4-BE49-F238E27FC236}">
              <a16:creationId xmlns:a16="http://schemas.microsoft.com/office/drawing/2014/main" id="{289CCD0D-AA02-4D6B-9C20-830F60E85C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0" name="TextBox 5979">
          <a:extLst>
            <a:ext uri="{FF2B5EF4-FFF2-40B4-BE49-F238E27FC236}">
              <a16:creationId xmlns:a16="http://schemas.microsoft.com/office/drawing/2014/main" id="{9D6B851E-4766-42C7-ADA0-0B6EAE48C6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1" name="TextBox 5980">
          <a:extLst>
            <a:ext uri="{FF2B5EF4-FFF2-40B4-BE49-F238E27FC236}">
              <a16:creationId xmlns:a16="http://schemas.microsoft.com/office/drawing/2014/main" id="{BABB321B-3DCE-4E44-A12E-98FFF7C4D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2" name="TextBox 5981">
          <a:extLst>
            <a:ext uri="{FF2B5EF4-FFF2-40B4-BE49-F238E27FC236}">
              <a16:creationId xmlns:a16="http://schemas.microsoft.com/office/drawing/2014/main" id="{7BBD6538-CE67-456A-A411-31ACD33BB1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3" name="TextBox 5982">
          <a:extLst>
            <a:ext uri="{FF2B5EF4-FFF2-40B4-BE49-F238E27FC236}">
              <a16:creationId xmlns:a16="http://schemas.microsoft.com/office/drawing/2014/main" id="{4D1AE9D1-9849-49B3-9A8E-C26B819E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4" name="TextBox 5983">
          <a:extLst>
            <a:ext uri="{FF2B5EF4-FFF2-40B4-BE49-F238E27FC236}">
              <a16:creationId xmlns:a16="http://schemas.microsoft.com/office/drawing/2014/main" id="{99DCC8DD-5230-41D6-84C7-10DB2170B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5" name="TextBox 5984">
          <a:extLst>
            <a:ext uri="{FF2B5EF4-FFF2-40B4-BE49-F238E27FC236}">
              <a16:creationId xmlns:a16="http://schemas.microsoft.com/office/drawing/2014/main" id="{1827F3E1-78BE-4275-815F-434067B358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6" name="TextBox 5985">
          <a:extLst>
            <a:ext uri="{FF2B5EF4-FFF2-40B4-BE49-F238E27FC236}">
              <a16:creationId xmlns:a16="http://schemas.microsoft.com/office/drawing/2014/main" id="{509D23CA-ACD4-4259-B013-D9CC16DF7B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7" name="TextBox 5986">
          <a:extLst>
            <a:ext uri="{FF2B5EF4-FFF2-40B4-BE49-F238E27FC236}">
              <a16:creationId xmlns:a16="http://schemas.microsoft.com/office/drawing/2014/main" id="{BAE33DED-18B9-4280-8A09-04C4C97AE5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8" name="TextBox 5987">
          <a:extLst>
            <a:ext uri="{FF2B5EF4-FFF2-40B4-BE49-F238E27FC236}">
              <a16:creationId xmlns:a16="http://schemas.microsoft.com/office/drawing/2014/main" id="{7FF306B0-DDA5-4E9D-B1E5-2BBA4E97B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9" name="TextBox 5988">
          <a:extLst>
            <a:ext uri="{FF2B5EF4-FFF2-40B4-BE49-F238E27FC236}">
              <a16:creationId xmlns:a16="http://schemas.microsoft.com/office/drawing/2014/main" id="{8FD84533-A635-414C-B6A5-445CF8CE6E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0" name="TextBox 5989">
          <a:extLst>
            <a:ext uri="{FF2B5EF4-FFF2-40B4-BE49-F238E27FC236}">
              <a16:creationId xmlns:a16="http://schemas.microsoft.com/office/drawing/2014/main" id="{23F6F7E6-2B7C-4EAE-82CF-88893BC399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1" name="TextBox 5990">
          <a:extLst>
            <a:ext uri="{FF2B5EF4-FFF2-40B4-BE49-F238E27FC236}">
              <a16:creationId xmlns:a16="http://schemas.microsoft.com/office/drawing/2014/main" id="{312B818A-786B-472D-B052-0007D22200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2" name="TextBox 5991">
          <a:extLst>
            <a:ext uri="{FF2B5EF4-FFF2-40B4-BE49-F238E27FC236}">
              <a16:creationId xmlns:a16="http://schemas.microsoft.com/office/drawing/2014/main" id="{D0251E02-A40F-44D9-9019-9CB616D888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3" name="TextBox 5992">
          <a:extLst>
            <a:ext uri="{FF2B5EF4-FFF2-40B4-BE49-F238E27FC236}">
              <a16:creationId xmlns:a16="http://schemas.microsoft.com/office/drawing/2014/main" id="{44F4BA73-E0B2-4ACE-A5A8-70249B4D62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4" name="TextBox 5993">
          <a:extLst>
            <a:ext uri="{FF2B5EF4-FFF2-40B4-BE49-F238E27FC236}">
              <a16:creationId xmlns:a16="http://schemas.microsoft.com/office/drawing/2014/main" id="{56CDC365-2ED1-4AF5-A761-DC875B541E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5" name="TextBox 5994">
          <a:extLst>
            <a:ext uri="{FF2B5EF4-FFF2-40B4-BE49-F238E27FC236}">
              <a16:creationId xmlns:a16="http://schemas.microsoft.com/office/drawing/2014/main" id="{691598F6-836F-4309-9066-86E18CB6B4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6" name="TextBox 5995">
          <a:extLst>
            <a:ext uri="{FF2B5EF4-FFF2-40B4-BE49-F238E27FC236}">
              <a16:creationId xmlns:a16="http://schemas.microsoft.com/office/drawing/2014/main" id="{34A49E0F-70F5-48AB-8A03-06968C149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7" name="TextBox 5996">
          <a:extLst>
            <a:ext uri="{FF2B5EF4-FFF2-40B4-BE49-F238E27FC236}">
              <a16:creationId xmlns:a16="http://schemas.microsoft.com/office/drawing/2014/main" id="{35A48D04-8AA2-4C92-B8FF-E48EC3B7B75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8" name="TextBox 5997">
          <a:extLst>
            <a:ext uri="{FF2B5EF4-FFF2-40B4-BE49-F238E27FC236}">
              <a16:creationId xmlns:a16="http://schemas.microsoft.com/office/drawing/2014/main" id="{5C4CD06C-1BA7-48A0-A8FB-A1AC78897B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9" name="TextBox 5998">
          <a:extLst>
            <a:ext uri="{FF2B5EF4-FFF2-40B4-BE49-F238E27FC236}">
              <a16:creationId xmlns:a16="http://schemas.microsoft.com/office/drawing/2014/main" id="{108BC149-FF7D-4F78-A081-C76AE79212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0" name="TextBox 5999">
          <a:extLst>
            <a:ext uri="{FF2B5EF4-FFF2-40B4-BE49-F238E27FC236}">
              <a16:creationId xmlns:a16="http://schemas.microsoft.com/office/drawing/2014/main" id="{55ACC40A-A85D-4E89-85B6-A7B5067D1A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1" name="TextBox 6000">
          <a:extLst>
            <a:ext uri="{FF2B5EF4-FFF2-40B4-BE49-F238E27FC236}">
              <a16:creationId xmlns:a16="http://schemas.microsoft.com/office/drawing/2014/main" id="{64B70A05-A2F2-4232-9A24-B47BFA00B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2" name="TextBox 6001">
          <a:extLst>
            <a:ext uri="{FF2B5EF4-FFF2-40B4-BE49-F238E27FC236}">
              <a16:creationId xmlns:a16="http://schemas.microsoft.com/office/drawing/2014/main" id="{4B59599C-F948-40BE-9379-5F15557A5E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3" name="TextBox 6002">
          <a:extLst>
            <a:ext uri="{FF2B5EF4-FFF2-40B4-BE49-F238E27FC236}">
              <a16:creationId xmlns:a16="http://schemas.microsoft.com/office/drawing/2014/main" id="{AB4B43FA-E332-4E32-BD8B-5F1E0A55E8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4" name="TextBox 6003">
          <a:extLst>
            <a:ext uri="{FF2B5EF4-FFF2-40B4-BE49-F238E27FC236}">
              <a16:creationId xmlns:a16="http://schemas.microsoft.com/office/drawing/2014/main" id="{C58A3FB2-B6E9-462B-BE1C-61F1627E15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5" name="TextBox 6004">
          <a:extLst>
            <a:ext uri="{FF2B5EF4-FFF2-40B4-BE49-F238E27FC236}">
              <a16:creationId xmlns:a16="http://schemas.microsoft.com/office/drawing/2014/main" id="{98899EA1-18E8-4E54-B3BB-00743E1798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6" name="TextBox 6005">
          <a:extLst>
            <a:ext uri="{FF2B5EF4-FFF2-40B4-BE49-F238E27FC236}">
              <a16:creationId xmlns:a16="http://schemas.microsoft.com/office/drawing/2014/main" id="{D3CDEE0F-1357-444C-8CD5-417182C9F8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7" name="TextBox 6006">
          <a:extLst>
            <a:ext uri="{FF2B5EF4-FFF2-40B4-BE49-F238E27FC236}">
              <a16:creationId xmlns:a16="http://schemas.microsoft.com/office/drawing/2014/main" id="{2EA9BE2A-BE27-40D8-BE87-0B9A6BADD4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8" name="TextBox 6007">
          <a:extLst>
            <a:ext uri="{FF2B5EF4-FFF2-40B4-BE49-F238E27FC236}">
              <a16:creationId xmlns:a16="http://schemas.microsoft.com/office/drawing/2014/main" id="{8F701A72-A561-4DB9-B6FC-7E5D326E7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9" name="TextBox 6008">
          <a:extLst>
            <a:ext uri="{FF2B5EF4-FFF2-40B4-BE49-F238E27FC236}">
              <a16:creationId xmlns:a16="http://schemas.microsoft.com/office/drawing/2014/main" id="{E74A96A9-32B0-4658-8B5F-C2F861C90F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0" name="TextBox 6009">
          <a:extLst>
            <a:ext uri="{FF2B5EF4-FFF2-40B4-BE49-F238E27FC236}">
              <a16:creationId xmlns:a16="http://schemas.microsoft.com/office/drawing/2014/main" id="{139998A5-2ED9-42B5-99C6-BB2477A793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1" name="TextBox 6010">
          <a:extLst>
            <a:ext uri="{FF2B5EF4-FFF2-40B4-BE49-F238E27FC236}">
              <a16:creationId xmlns:a16="http://schemas.microsoft.com/office/drawing/2014/main" id="{824B72E0-14B2-4338-B3D3-F211F1DA2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2" name="TextBox 6011">
          <a:extLst>
            <a:ext uri="{FF2B5EF4-FFF2-40B4-BE49-F238E27FC236}">
              <a16:creationId xmlns:a16="http://schemas.microsoft.com/office/drawing/2014/main" id="{DE885765-0050-4030-A897-32BF0B51A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3" name="TextBox 6012">
          <a:extLst>
            <a:ext uri="{FF2B5EF4-FFF2-40B4-BE49-F238E27FC236}">
              <a16:creationId xmlns:a16="http://schemas.microsoft.com/office/drawing/2014/main" id="{3D12E433-3B71-4D2D-A0E8-884B777996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4" name="TextBox 6013">
          <a:extLst>
            <a:ext uri="{FF2B5EF4-FFF2-40B4-BE49-F238E27FC236}">
              <a16:creationId xmlns:a16="http://schemas.microsoft.com/office/drawing/2014/main" id="{6A5A07A8-E01F-4B23-BA86-F5F1097CB5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5" name="TextBox 6014">
          <a:extLst>
            <a:ext uri="{FF2B5EF4-FFF2-40B4-BE49-F238E27FC236}">
              <a16:creationId xmlns:a16="http://schemas.microsoft.com/office/drawing/2014/main" id="{2EB1ACEF-FE9E-4FE7-AE05-2963304922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6" name="TextBox 6015">
          <a:extLst>
            <a:ext uri="{FF2B5EF4-FFF2-40B4-BE49-F238E27FC236}">
              <a16:creationId xmlns:a16="http://schemas.microsoft.com/office/drawing/2014/main" id="{161C9631-2C54-4AB5-90A3-5F62A0F4F7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7" name="TextBox 6016">
          <a:extLst>
            <a:ext uri="{FF2B5EF4-FFF2-40B4-BE49-F238E27FC236}">
              <a16:creationId xmlns:a16="http://schemas.microsoft.com/office/drawing/2014/main" id="{15CF96A5-D3AF-4F96-903A-6F5063BADF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8" name="TextBox 6017">
          <a:extLst>
            <a:ext uri="{FF2B5EF4-FFF2-40B4-BE49-F238E27FC236}">
              <a16:creationId xmlns:a16="http://schemas.microsoft.com/office/drawing/2014/main" id="{13557641-A912-49E0-8F3B-DCA375373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9" name="TextBox 6018">
          <a:extLst>
            <a:ext uri="{FF2B5EF4-FFF2-40B4-BE49-F238E27FC236}">
              <a16:creationId xmlns:a16="http://schemas.microsoft.com/office/drawing/2014/main" id="{F26A8A7D-878F-4509-8F0E-712E9FC5A9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0" name="TextBox 6019">
          <a:extLst>
            <a:ext uri="{FF2B5EF4-FFF2-40B4-BE49-F238E27FC236}">
              <a16:creationId xmlns:a16="http://schemas.microsoft.com/office/drawing/2014/main" id="{6A47937A-4204-47BA-B904-D113027CEB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1" name="TextBox 6020">
          <a:extLst>
            <a:ext uri="{FF2B5EF4-FFF2-40B4-BE49-F238E27FC236}">
              <a16:creationId xmlns:a16="http://schemas.microsoft.com/office/drawing/2014/main" id="{52368F3C-67ED-4D26-9935-F3F01EF506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2" name="TextBox 6021">
          <a:extLst>
            <a:ext uri="{FF2B5EF4-FFF2-40B4-BE49-F238E27FC236}">
              <a16:creationId xmlns:a16="http://schemas.microsoft.com/office/drawing/2014/main" id="{1712344F-5AA7-4111-A1FA-2008799311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3" name="TextBox 6022">
          <a:extLst>
            <a:ext uri="{FF2B5EF4-FFF2-40B4-BE49-F238E27FC236}">
              <a16:creationId xmlns:a16="http://schemas.microsoft.com/office/drawing/2014/main" id="{72E737FB-E824-4622-BC00-2EADCFDF0A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4" name="TextBox 6023">
          <a:extLst>
            <a:ext uri="{FF2B5EF4-FFF2-40B4-BE49-F238E27FC236}">
              <a16:creationId xmlns:a16="http://schemas.microsoft.com/office/drawing/2014/main" id="{B5D13224-EF7C-43D8-9D1B-BB87EADBAD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5" name="TextBox 6024">
          <a:extLst>
            <a:ext uri="{FF2B5EF4-FFF2-40B4-BE49-F238E27FC236}">
              <a16:creationId xmlns:a16="http://schemas.microsoft.com/office/drawing/2014/main" id="{EC1706D2-4A3A-4D37-B1AA-D2B33EBA0A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6" name="TextBox 6025">
          <a:extLst>
            <a:ext uri="{FF2B5EF4-FFF2-40B4-BE49-F238E27FC236}">
              <a16:creationId xmlns:a16="http://schemas.microsoft.com/office/drawing/2014/main" id="{A1E138FA-8661-4399-9327-8E483DF8FC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7" name="TextBox 6026">
          <a:extLst>
            <a:ext uri="{FF2B5EF4-FFF2-40B4-BE49-F238E27FC236}">
              <a16:creationId xmlns:a16="http://schemas.microsoft.com/office/drawing/2014/main" id="{4D55DAF9-C810-4A2B-B645-949F041CF6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8" name="TextBox 6027">
          <a:extLst>
            <a:ext uri="{FF2B5EF4-FFF2-40B4-BE49-F238E27FC236}">
              <a16:creationId xmlns:a16="http://schemas.microsoft.com/office/drawing/2014/main" id="{7576EBF4-2527-4F08-A9FD-7FF6A9FA0F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9" name="TextBox 6028">
          <a:extLst>
            <a:ext uri="{FF2B5EF4-FFF2-40B4-BE49-F238E27FC236}">
              <a16:creationId xmlns:a16="http://schemas.microsoft.com/office/drawing/2014/main" id="{13A34C7A-F684-40A9-AA17-4D7CD4D8D9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0" name="TextBox 6029">
          <a:extLst>
            <a:ext uri="{FF2B5EF4-FFF2-40B4-BE49-F238E27FC236}">
              <a16:creationId xmlns:a16="http://schemas.microsoft.com/office/drawing/2014/main" id="{C911FA36-7369-4E08-B326-1E59307254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1" name="TextBox 6030">
          <a:extLst>
            <a:ext uri="{FF2B5EF4-FFF2-40B4-BE49-F238E27FC236}">
              <a16:creationId xmlns:a16="http://schemas.microsoft.com/office/drawing/2014/main" id="{E4EB2A01-BC8B-4881-97AA-48B85D1E12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2" name="TextBox 6031">
          <a:extLst>
            <a:ext uri="{FF2B5EF4-FFF2-40B4-BE49-F238E27FC236}">
              <a16:creationId xmlns:a16="http://schemas.microsoft.com/office/drawing/2014/main" id="{FD357B4A-6E9F-4DB1-915A-413141FF3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3" name="TextBox 6032">
          <a:extLst>
            <a:ext uri="{FF2B5EF4-FFF2-40B4-BE49-F238E27FC236}">
              <a16:creationId xmlns:a16="http://schemas.microsoft.com/office/drawing/2014/main" id="{D34D03E1-1771-4514-BAA5-DEEE6882DB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4" name="TextBox 6033">
          <a:extLst>
            <a:ext uri="{FF2B5EF4-FFF2-40B4-BE49-F238E27FC236}">
              <a16:creationId xmlns:a16="http://schemas.microsoft.com/office/drawing/2014/main" id="{7D24B3D1-5A93-433C-8D1B-4962A47440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5" name="TextBox 6034">
          <a:extLst>
            <a:ext uri="{FF2B5EF4-FFF2-40B4-BE49-F238E27FC236}">
              <a16:creationId xmlns:a16="http://schemas.microsoft.com/office/drawing/2014/main" id="{9561BF06-2252-447A-A88E-EA7673D8E5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6" name="TextBox 6035">
          <a:extLst>
            <a:ext uri="{FF2B5EF4-FFF2-40B4-BE49-F238E27FC236}">
              <a16:creationId xmlns:a16="http://schemas.microsoft.com/office/drawing/2014/main" id="{F681568E-D532-4962-A3B4-AF008D586A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7" name="TextBox 6036">
          <a:extLst>
            <a:ext uri="{FF2B5EF4-FFF2-40B4-BE49-F238E27FC236}">
              <a16:creationId xmlns:a16="http://schemas.microsoft.com/office/drawing/2014/main" id="{FD9EE979-D1A1-44E5-9ECB-7951A8D56A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8" name="TextBox 6037">
          <a:extLst>
            <a:ext uri="{FF2B5EF4-FFF2-40B4-BE49-F238E27FC236}">
              <a16:creationId xmlns:a16="http://schemas.microsoft.com/office/drawing/2014/main" id="{80267E51-EF31-426F-95CB-7DFDF20B0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9" name="TextBox 6038">
          <a:extLst>
            <a:ext uri="{FF2B5EF4-FFF2-40B4-BE49-F238E27FC236}">
              <a16:creationId xmlns:a16="http://schemas.microsoft.com/office/drawing/2014/main" id="{98878ABB-0258-48BF-92FD-12B0ACA80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0" name="TextBox 6039">
          <a:extLst>
            <a:ext uri="{FF2B5EF4-FFF2-40B4-BE49-F238E27FC236}">
              <a16:creationId xmlns:a16="http://schemas.microsoft.com/office/drawing/2014/main" id="{DED07179-29F8-4C1A-8A23-6FA356B9F4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1" name="TextBox 6040">
          <a:extLst>
            <a:ext uri="{FF2B5EF4-FFF2-40B4-BE49-F238E27FC236}">
              <a16:creationId xmlns:a16="http://schemas.microsoft.com/office/drawing/2014/main" id="{713F06E7-FA63-4AD2-A0C8-61E201E14D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2" name="TextBox 6041">
          <a:extLst>
            <a:ext uri="{FF2B5EF4-FFF2-40B4-BE49-F238E27FC236}">
              <a16:creationId xmlns:a16="http://schemas.microsoft.com/office/drawing/2014/main" id="{545135FF-2A27-4516-812C-2DA2250731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3" name="TextBox 6042">
          <a:extLst>
            <a:ext uri="{FF2B5EF4-FFF2-40B4-BE49-F238E27FC236}">
              <a16:creationId xmlns:a16="http://schemas.microsoft.com/office/drawing/2014/main" id="{BEF2E871-4C3F-460C-AFB6-5FFD1AE8C9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4" name="TextBox 6043">
          <a:extLst>
            <a:ext uri="{FF2B5EF4-FFF2-40B4-BE49-F238E27FC236}">
              <a16:creationId xmlns:a16="http://schemas.microsoft.com/office/drawing/2014/main" id="{05A934AF-E92B-421A-8A9C-09EC9382F0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5" name="TextBox 6044">
          <a:extLst>
            <a:ext uri="{FF2B5EF4-FFF2-40B4-BE49-F238E27FC236}">
              <a16:creationId xmlns:a16="http://schemas.microsoft.com/office/drawing/2014/main" id="{478C56FF-3D0C-40AD-9D38-D7B38B3884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6" name="TextBox 6045">
          <a:extLst>
            <a:ext uri="{FF2B5EF4-FFF2-40B4-BE49-F238E27FC236}">
              <a16:creationId xmlns:a16="http://schemas.microsoft.com/office/drawing/2014/main" id="{7BD2F299-DEA3-4509-82C3-15C6EF4522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7" name="TextBox 6046">
          <a:extLst>
            <a:ext uri="{FF2B5EF4-FFF2-40B4-BE49-F238E27FC236}">
              <a16:creationId xmlns:a16="http://schemas.microsoft.com/office/drawing/2014/main" id="{B4402020-0581-4C1C-88BD-E68679A87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8" name="TextBox 6047">
          <a:extLst>
            <a:ext uri="{FF2B5EF4-FFF2-40B4-BE49-F238E27FC236}">
              <a16:creationId xmlns:a16="http://schemas.microsoft.com/office/drawing/2014/main" id="{BA302656-FB06-489F-AD24-AE1785FB1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9" name="TextBox 6048">
          <a:extLst>
            <a:ext uri="{FF2B5EF4-FFF2-40B4-BE49-F238E27FC236}">
              <a16:creationId xmlns:a16="http://schemas.microsoft.com/office/drawing/2014/main" id="{D782BB0A-444E-46CC-A815-85CCF9E9AB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0" name="TextBox 6049">
          <a:extLst>
            <a:ext uri="{FF2B5EF4-FFF2-40B4-BE49-F238E27FC236}">
              <a16:creationId xmlns:a16="http://schemas.microsoft.com/office/drawing/2014/main" id="{06F614C7-5988-4BDA-A945-5C571B588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1" name="TextBox 6050">
          <a:extLst>
            <a:ext uri="{FF2B5EF4-FFF2-40B4-BE49-F238E27FC236}">
              <a16:creationId xmlns:a16="http://schemas.microsoft.com/office/drawing/2014/main" id="{6121E952-BEC8-43AD-B78A-D6E3268939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2" name="TextBox 6051">
          <a:extLst>
            <a:ext uri="{FF2B5EF4-FFF2-40B4-BE49-F238E27FC236}">
              <a16:creationId xmlns:a16="http://schemas.microsoft.com/office/drawing/2014/main" id="{A25A3A50-AF49-4068-AC2B-C8F4F2DA41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3" name="TextBox 6052">
          <a:extLst>
            <a:ext uri="{FF2B5EF4-FFF2-40B4-BE49-F238E27FC236}">
              <a16:creationId xmlns:a16="http://schemas.microsoft.com/office/drawing/2014/main" id="{E6DB9DA3-B7A9-4493-A224-E7C376818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4" name="TextBox 6053">
          <a:extLst>
            <a:ext uri="{FF2B5EF4-FFF2-40B4-BE49-F238E27FC236}">
              <a16:creationId xmlns:a16="http://schemas.microsoft.com/office/drawing/2014/main" id="{FB465A9F-3A11-4D3B-9D2B-5AB1D63337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5" name="TextBox 6054">
          <a:extLst>
            <a:ext uri="{FF2B5EF4-FFF2-40B4-BE49-F238E27FC236}">
              <a16:creationId xmlns:a16="http://schemas.microsoft.com/office/drawing/2014/main" id="{421D6794-E731-4B2C-84A5-1B408347C9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6" name="TextBox 6055">
          <a:extLst>
            <a:ext uri="{FF2B5EF4-FFF2-40B4-BE49-F238E27FC236}">
              <a16:creationId xmlns:a16="http://schemas.microsoft.com/office/drawing/2014/main" id="{516C7715-1490-415E-9754-82D70682BD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7" name="TextBox 6056">
          <a:extLst>
            <a:ext uri="{FF2B5EF4-FFF2-40B4-BE49-F238E27FC236}">
              <a16:creationId xmlns:a16="http://schemas.microsoft.com/office/drawing/2014/main" id="{7804227A-5544-4F88-B791-C1B19AB930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8" name="TextBox 6057">
          <a:extLst>
            <a:ext uri="{FF2B5EF4-FFF2-40B4-BE49-F238E27FC236}">
              <a16:creationId xmlns:a16="http://schemas.microsoft.com/office/drawing/2014/main" id="{502BCEA4-E562-4813-AB0A-A94AA56681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9" name="TextBox 6058">
          <a:extLst>
            <a:ext uri="{FF2B5EF4-FFF2-40B4-BE49-F238E27FC236}">
              <a16:creationId xmlns:a16="http://schemas.microsoft.com/office/drawing/2014/main" id="{C19A20B1-458D-482D-9D09-832BA8A24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0" name="TextBox 6059">
          <a:extLst>
            <a:ext uri="{FF2B5EF4-FFF2-40B4-BE49-F238E27FC236}">
              <a16:creationId xmlns:a16="http://schemas.microsoft.com/office/drawing/2014/main" id="{35BAC58A-1DE8-4936-9537-5BFC98E1CA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1" name="TextBox 6060">
          <a:extLst>
            <a:ext uri="{FF2B5EF4-FFF2-40B4-BE49-F238E27FC236}">
              <a16:creationId xmlns:a16="http://schemas.microsoft.com/office/drawing/2014/main" id="{E64227B4-22D9-4401-93A3-0B8668A36E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2" name="TextBox 6061">
          <a:extLst>
            <a:ext uri="{FF2B5EF4-FFF2-40B4-BE49-F238E27FC236}">
              <a16:creationId xmlns:a16="http://schemas.microsoft.com/office/drawing/2014/main" id="{60193C68-5722-42E6-8D7B-516AD88F4D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3" name="TextBox 6062">
          <a:extLst>
            <a:ext uri="{FF2B5EF4-FFF2-40B4-BE49-F238E27FC236}">
              <a16:creationId xmlns:a16="http://schemas.microsoft.com/office/drawing/2014/main" id="{26ECECC7-69B7-4887-A891-62BF69EF1F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4" name="TextBox 6063">
          <a:extLst>
            <a:ext uri="{FF2B5EF4-FFF2-40B4-BE49-F238E27FC236}">
              <a16:creationId xmlns:a16="http://schemas.microsoft.com/office/drawing/2014/main" id="{69EED260-49AE-4824-8C90-978689A067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5" name="TextBox 6064">
          <a:extLst>
            <a:ext uri="{FF2B5EF4-FFF2-40B4-BE49-F238E27FC236}">
              <a16:creationId xmlns:a16="http://schemas.microsoft.com/office/drawing/2014/main" id="{A5AEA357-6E68-484D-A0D1-CBEE85D851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6" name="TextBox 6065">
          <a:extLst>
            <a:ext uri="{FF2B5EF4-FFF2-40B4-BE49-F238E27FC236}">
              <a16:creationId xmlns:a16="http://schemas.microsoft.com/office/drawing/2014/main" id="{50C47A74-F9CE-4EDC-AE40-2F7CB28107B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7" name="TextBox 6066">
          <a:extLst>
            <a:ext uri="{FF2B5EF4-FFF2-40B4-BE49-F238E27FC236}">
              <a16:creationId xmlns:a16="http://schemas.microsoft.com/office/drawing/2014/main" id="{98BDCB00-71A6-4363-8DA7-B6FE6BB17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8" name="TextBox 6067">
          <a:extLst>
            <a:ext uri="{FF2B5EF4-FFF2-40B4-BE49-F238E27FC236}">
              <a16:creationId xmlns:a16="http://schemas.microsoft.com/office/drawing/2014/main" id="{0A63F069-BE92-46C2-92DE-5136ED9E3F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9" name="TextBox 6068">
          <a:extLst>
            <a:ext uri="{FF2B5EF4-FFF2-40B4-BE49-F238E27FC236}">
              <a16:creationId xmlns:a16="http://schemas.microsoft.com/office/drawing/2014/main" id="{33DD0F1E-2CFA-4207-96E2-F93ADD04E6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0" name="TextBox 6069">
          <a:extLst>
            <a:ext uri="{FF2B5EF4-FFF2-40B4-BE49-F238E27FC236}">
              <a16:creationId xmlns:a16="http://schemas.microsoft.com/office/drawing/2014/main" id="{B3E74FB9-F1D5-48A3-895F-37F1D1BC80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1" name="TextBox 6070">
          <a:extLst>
            <a:ext uri="{FF2B5EF4-FFF2-40B4-BE49-F238E27FC236}">
              <a16:creationId xmlns:a16="http://schemas.microsoft.com/office/drawing/2014/main" id="{FA9BFBA4-4898-402D-BB7A-873E47EB33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2" name="TextBox 6071">
          <a:extLst>
            <a:ext uri="{FF2B5EF4-FFF2-40B4-BE49-F238E27FC236}">
              <a16:creationId xmlns:a16="http://schemas.microsoft.com/office/drawing/2014/main" id="{2525F53E-B513-4F77-B643-9B07F17065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3" name="TextBox 6072">
          <a:extLst>
            <a:ext uri="{FF2B5EF4-FFF2-40B4-BE49-F238E27FC236}">
              <a16:creationId xmlns:a16="http://schemas.microsoft.com/office/drawing/2014/main" id="{D275024F-CB75-4B3E-8CF0-B962166E7D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4" name="TextBox 6073">
          <a:extLst>
            <a:ext uri="{FF2B5EF4-FFF2-40B4-BE49-F238E27FC236}">
              <a16:creationId xmlns:a16="http://schemas.microsoft.com/office/drawing/2014/main" id="{F16C181E-1395-4AC9-8D7E-00E8D3EB0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5" name="TextBox 6074">
          <a:extLst>
            <a:ext uri="{FF2B5EF4-FFF2-40B4-BE49-F238E27FC236}">
              <a16:creationId xmlns:a16="http://schemas.microsoft.com/office/drawing/2014/main" id="{1A1B8E0F-72EE-41AD-B427-A8CAB4E54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6" name="TextBox 6075">
          <a:extLst>
            <a:ext uri="{FF2B5EF4-FFF2-40B4-BE49-F238E27FC236}">
              <a16:creationId xmlns:a16="http://schemas.microsoft.com/office/drawing/2014/main" id="{6A8452AF-C0C2-40CC-A228-658644F62E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7" name="TextBox 6076">
          <a:extLst>
            <a:ext uri="{FF2B5EF4-FFF2-40B4-BE49-F238E27FC236}">
              <a16:creationId xmlns:a16="http://schemas.microsoft.com/office/drawing/2014/main" id="{ACA4B9E0-1478-4FD8-BB6A-A3107D6BF8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8" name="TextBox 6077">
          <a:extLst>
            <a:ext uri="{FF2B5EF4-FFF2-40B4-BE49-F238E27FC236}">
              <a16:creationId xmlns:a16="http://schemas.microsoft.com/office/drawing/2014/main" id="{308860F4-469D-42BF-8AF6-BBABF532BE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9" name="TextBox 6078">
          <a:extLst>
            <a:ext uri="{FF2B5EF4-FFF2-40B4-BE49-F238E27FC236}">
              <a16:creationId xmlns:a16="http://schemas.microsoft.com/office/drawing/2014/main" id="{00D6994E-3D5D-4A6F-8F3C-EF124259A3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0" name="TextBox 6079">
          <a:extLst>
            <a:ext uri="{FF2B5EF4-FFF2-40B4-BE49-F238E27FC236}">
              <a16:creationId xmlns:a16="http://schemas.microsoft.com/office/drawing/2014/main" id="{44E807CE-F204-464F-94C0-8B89457A3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1" name="TextBox 6080">
          <a:extLst>
            <a:ext uri="{FF2B5EF4-FFF2-40B4-BE49-F238E27FC236}">
              <a16:creationId xmlns:a16="http://schemas.microsoft.com/office/drawing/2014/main" id="{F290E8D7-6FEC-4F44-98E5-333EAE68A5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2" name="TextBox 6081">
          <a:extLst>
            <a:ext uri="{FF2B5EF4-FFF2-40B4-BE49-F238E27FC236}">
              <a16:creationId xmlns:a16="http://schemas.microsoft.com/office/drawing/2014/main" id="{09FAE25D-992D-45E4-A9C8-16D1FD29A6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3" name="TextBox 6082">
          <a:extLst>
            <a:ext uri="{FF2B5EF4-FFF2-40B4-BE49-F238E27FC236}">
              <a16:creationId xmlns:a16="http://schemas.microsoft.com/office/drawing/2014/main" id="{DFB14372-B965-45F4-BFCC-403FADCD17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4" name="TextBox 6083">
          <a:extLst>
            <a:ext uri="{FF2B5EF4-FFF2-40B4-BE49-F238E27FC236}">
              <a16:creationId xmlns:a16="http://schemas.microsoft.com/office/drawing/2014/main" id="{9C3C9E85-6AC2-4DF0-B3B6-D255BC76F47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5" name="TextBox 6084">
          <a:extLst>
            <a:ext uri="{FF2B5EF4-FFF2-40B4-BE49-F238E27FC236}">
              <a16:creationId xmlns:a16="http://schemas.microsoft.com/office/drawing/2014/main" id="{62AE76D4-0658-407E-9919-D60334D837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6" name="TextBox 6085">
          <a:extLst>
            <a:ext uri="{FF2B5EF4-FFF2-40B4-BE49-F238E27FC236}">
              <a16:creationId xmlns:a16="http://schemas.microsoft.com/office/drawing/2014/main" id="{0BE07D65-9361-47BA-BC47-1E599EF1A3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7" name="TextBox 6086">
          <a:extLst>
            <a:ext uri="{FF2B5EF4-FFF2-40B4-BE49-F238E27FC236}">
              <a16:creationId xmlns:a16="http://schemas.microsoft.com/office/drawing/2014/main" id="{69C3EE59-DF78-4DB4-BF48-65CA7CB4C4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8" name="TextBox 6087">
          <a:extLst>
            <a:ext uri="{FF2B5EF4-FFF2-40B4-BE49-F238E27FC236}">
              <a16:creationId xmlns:a16="http://schemas.microsoft.com/office/drawing/2014/main" id="{EF6CEB48-6142-415F-BF63-553A48926D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9" name="TextBox 6088">
          <a:extLst>
            <a:ext uri="{FF2B5EF4-FFF2-40B4-BE49-F238E27FC236}">
              <a16:creationId xmlns:a16="http://schemas.microsoft.com/office/drawing/2014/main" id="{249D6A50-A4C9-446F-BED4-0FEC27BBE4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0" name="TextBox 6089">
          <a:extLst>
            <a:ext uri="{FF2B5EF4-FFF2-40B4-BE49-F238E27FC236}">
              <a16:creationId xmlns:a16="http://schemas.microsoft.com/office/drawing/2014/main" id="{7EC9B3D6-843A-45B4-866C-95633A5D4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1" name="TextBox 6090">
          <a:extLst>
            <a:ext uri="{FF2B5EF4-FFF2-40B4-BE49-F238E27FC236}">
              <a16:creationId xmlns:a16="http://schemas.microsoft.com/office/drawing/2014/main" id="{125635EF-0D1D-46A2-A668-984998E2E1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2" name="TextBox 6091">
          <a:extLst>
            <a:ext uri="{FF2B5EF4-FFF2-40B4-BE49-F238E27FC236}">
              <a16:creationId xmlns:a16="http://schemas.microsoft.com/office/drawing/2014/main" id="{CA0F48B2-DA35-4D5A-BA2C-3BD4E93C7E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3" name="TextBox 6092">
          <a:extLst>
            <a:ext uri="{FF2B5EF4-FFF2-40B4-BE49-F238E27FC236}">
              <a16:creationId xmlns:a16="http://schemas.microsoft.com/office/drawing/2014/main" id="{DE46FADC-80B5-4616-978F-D543182538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4" name="TextBox 6093">
          <a:extLst>
            <a:ext uri="{FF2B5EF4-FFF2-40B4-BE49-F238E27FC236}">
              <a16:creationId xmlns:a16="http://schemas.microsoft.com/office/drawing/2014/main" id="{FBAED8A1-B1FF-477E-9A40-6FA8456E47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5" name="TextBox 6094">
          <a:extLst>
            <a:ext uri="{FF2B5EF4-FFF2-40B4-BE49-F238E27FC236}">
              <a16:creationId xmlns:a16="http://schemas.microsoft.com/office/drawing/2014/main" id="{D10E55AB-E1BC-4FC3-B587-93688AA60E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6" name="TextBox 6095">
          <a:extLst>
            <a:ext uri="{FF2B5EF4-FFF2-40B4-BE49-F238E27FC236}">
              <a16:creationId xmlns:a16="http://schemas.microsoft.com/office/drawing/2014/main" id="{DAA2CD06-D1F8-4747-9C32-1CB32A8724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7" name="TextBox 6096">
          <a:extLst>
            <a:ext uri="{FF2B5EF4-FFF2-40B4-BE49-F238E27FC236}">
              <a16:creationId xmlns:a16="http://schemas.microsoft.com/office/drawing/2014/main" id="{87EB0447-225B-4A15-A0F3-0979BE9F7B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8" name="TextBox 6097">
          <a:extLst>
            <a:ext uri="{FF2B5EF4-FFF2-40B4-BE49-F238E27FC236}">
              <a16:creationId xmlns:a16="http://schemas.microsoft.com/office/drawing/2014/main" id="{95F50D19-7677-41D0-ACE4-7726D3CAB0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9" name="TextBox 6098">
          <a:extLst>
            <a:ext uri="{FF2B5EF4-FFF2-40B4-BE49-F238E27FC236}">
              <a16:creationId xmlns:a16="http://schemas.microsoft.com/office/drawing/2014/main" id="{95373A71-91DA-448F-8EB8-8FA8367294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0" name="TextBox 6099">
          <a:extLst>
            <a:ext uri="{FF2B5EF4-FFF2-40B4-BE49-F238E27FC236}">
              <a16:creationId xmlns:a16="http://schemas.microsoft.com/office/drawing/2014/main" id="{4A7A2C50-9A10-4551-B12C-3CE371087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1" name="TextBox 6100">
          <a:extLst>
            <a:ext uri="{FF2B5EF4-FFF2-40B4-BE49-F238E27FC236}">
              <a16:creationId xmlns:a16="http://schemas.microsoft.com/office/drawing/2014/main" id="{49D25189-826C-4DFD-9CBC-4539F0FD82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2" name="TextBox 6101">
          <a:extLst>
            <a:ext uri="{FF2B5EF4-FFF2-40B4-BE49-F238E27FC236}">
              <a16:creationId xmlns:a16="http://schemas.microsoft.com/office/drawing/2014/main" id="{C2731D0D-465C-4578-960E-8AB2165CB3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3" name="TextBox 6102">
          <a:extLst>
            <a:ext uri="{FF2B5EF4-FFF2-40B4-BE49-F238E27FC236}">
              <a16:creationId xmlns:a16="http://schemas.microsoft.com/office/drawing/2014/main" id="{4D7CBE40-9FAC-4FDE-8EA2-7B13C39171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4" name="TextBox 6103">
          <a:extLst>
            <a:ext uri="{FF2B5EF4-FFF2-40B4-BE49-F238E27FC236}">
              <a16:creationId xmlns:a16="http://schemas.microsoft.com/office/drawing/2014/main" id="{B33880CB-C0F2-4D4C-9D7E-392985841F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5" name="TextBox 6104">
          <a:extLst>
            <a:ext uri="{FF2B5EF4-FFF2-40B4-BE49-F238E27FC236}">
              <a16:creationId xmlns:a16="http://schemas.microsoft.com/office/drawing/2014/main" id="{87E1F3A7-F2E8-480B-8024-7114DC7154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6" name="TextBox 6105">
          <a:extLst>
            <a:ext uri="{FF2B5EF4-FFF2-40B4-BE49-F238E27FC236}">
              <a16:creationId xmlns:a16="http://schemas.microsoft.com/office/drawing/2014/main" id="{80308AFE-4A7C-403F-9C23-80218AF933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7" name="TextBox 6106">
          <a:extLst>
            <a:ext uri="{FF2B5EF4-FFF2-40B4-BE49-F238E27FC236}">
              <a16:creationId xmlns:a16="http://schemas.microsoft.com/office/drawing/2014/main" id="{35FF66E7-B626-497C-A40F-79FC4DF122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8" name="TextBox 6107">
          <a:extLst>
            <a:ext uri="{FF2B5EF4-FFF2-40B4-BE49-F238E27FC236}">
              <a16:creationId xmlns:a16="http://schemas.microsoft.com/office/drawing/2014/main" id="{3F0DA663-5619-4F6E-82C8-01D660B8CB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9" name="TextBox 6108">
          <a:extLst>
            <a:ext uri="{FF2B5EF4-FFF2-40B4-BE49-F238E27FC236}">
              <a16:creationId xmlns:a16="http://schemas.microsoft.com/office/drawing/2014/main" id="{780A9F21-3649-47B6-8819-A1C05E2164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0" name="TextBox 6109">
          <a:extLst>
            <a:ext uri="{FF2B5EF4-FFF2-40B4-BE49-F238E27FC236}">
              <a16:creationId xmlns:a16="http://schemas.microsoft.com/office/drawing/2014/main" id="{B1A6D689-E395-4C1D-9E09-4562E8C041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1" name="TextBox 6110">
          <a:extLst>
            <a:ext uri="{FF2B5EF4-FFF2-40B4-BE49-F238E27FC236}">
              <a16:creationId xmlns:a16="http://schemas.microsoft.com/office/drawing/2014/main" id="{B8B434C6-72FC-44F2-BB1D-97CFECF99E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2" name="TextBox 6111">
          <a:extLst>
            <a:ext uri="{FF2B5EF4-FFF2-40B4-BE49-F238E27FC236}">
              <a16:creationId xmlns:a16="http://schemas.microsoft.com/office/drawing/2014/main" id="{E2403901-FFD4-4EF6-8CB4-8F520E098C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3" name="TextBox 6112">
          <a:extLst>
            <a:ext uri="{FF2B5EF4-FFF2-40B4-BE49-F238E27FC236}">
              <a16:creationId xmlns:a16="http://schemas.microsoft.com/office/drawing/2014/main" id="{3C8466E2-0D19-42EA-A906-7F883BCAC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4" name="TextBox 6113">
          <a:extLst>
            <a:ext uri="{FF2B5EF4-FFF2-40B4-BE49-F238E27FC236}">
              <a16:creationId xmlns:a16="http://schemas.microsoft.com/office/drawing/2014/main" id="{20F0DEB7-DE29-4A49-9B5A-A909575E10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5" name="TextBox 6114">
          <a:extLst>
            <a:ext uri="{FF2B5EF4-FFF2-40B4-BE49-F238E27FC236}">
              <a16:creationId xmlns:a16="http://schemas.microsoft.com/office/drawing/2014/main" id="{8A464BD2-AE21-4FA4-962C-41C90B56E6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6" name="TextBox 6115">
          <a:extLst>
            <a:ext uri="{FF2B5EF4-FFF2-40B4-BE49-F238E27FC236}">
              <a16:creationId xmlns:a16="http://schemas.microsoft.com/office/drawing/2014/main" id="{DB2F89C7-4D69-4F0A-84B6-9EED93BD83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7" name="TextBox 6116">
          <a:extLst>
            <a:ext uri="{FF2B5EF4-FFF2-40B4-BE49-F238E27FC236}">
              <a16:creationId xmlns:a16="http://schemas.microsoft.com/office/drawing/2014/main" id="{D9EEBE1E-9C2A-4B60-94C0-FC22045028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8" name="TextBox 6117">
          <a:extLst>
            <a:ext uri="{FF2B5EF4-FFF2-40B4-BE49-F238E27FC236}">
              <a16:creationId xmlns:a16="http://schemas.microsoft.com/office/drawing/2014/main" id="{0D9CD7E7-33D5-4504-9E3B-758C685691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9" name="TextBox 6118">
          <a:extLst>
            <a:ext uri="{FF2B5EF4-FFF2-40B4-BE49-F238E27FC236}">
              <a16:creationId xmlns:a16="http://schemas.microsoft.com/office/drawing/2014/main" id="{0BC55250-58BE-4C1B-A601-57ECA80206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0" name="TextBox 6119">
          <a:extLst>
            <a:ext uri="{FF2B5EF4-FFF2-40B4-BE49-F238E27FC236}">
              <a16:creationId xmlns:a16="http://schemas.microsoft.com/office/drawing/2014/main" id="{3BB6B132-12F7-4313-BE4A-1FA0C34493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1" name="TextBox 6120">
          <a:extLst>
            <a:ext uri="{FF2B5EF4-FFF2-40B4-BE49-F238E27FC236}">
              <a16:creationId xmlns:a16="http://schemas.microsoft.com/office/drawing/2014/main" id="{30CF92B7-87E3-409B-8C22-2EC1D3CBDB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2" name="TextBox 6121">
          <a:extLst>
            <a:ext uri="{FF2B5EF4-FFF2-40B4-BE49-F238E27FC236}">
              <a16:creationId xmlns:a16="http://schemas.microsoft.com/office/drawing/2014/main" id="{711A4964-3159-4BAB-A4E3-1412C7C554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3" name="TextBox 6122">
          <a:extLst>
            <a:ext uri="{FF2B5EF4-FFF2-40B4-BE49-F238E27FC236}">
              <a16:creationId xmlns:a16="http://schemas.microsoft.com/office/drawing/2014/main" id="{5150192A-E506-4683-A6E2-804D147282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4" name="TextBox 6123">
          <a:extLst>
            <a:ext uri="{FF2B5EF4-FFF2-40B4-BE49-F238E27FC236}">
              <a16:creationId xmlns:a16="http://schemas.microsoft.com/office/drawing/2014/main" id="{5812117E-FFC2-4581-A439-D8AF9A6B1A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5" name="TextBox 6124">
          <a:extLst>
            <a:ext uri="{FF2B5EF4-FFF2-40B4-BE49-F238E27FC236}">
              <a16:creationId xmlns:a16="http://schemas.microsoft.com/office/drawing/2014/main" id="{99CBCF98-D2EC-4B25-9911-6C491983D9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6" name="TextBox 6125">
          <a:extLst>
            <a:ext uri="{FF2B5EF4-FFF2-40B4-BE49-F238E27FC236}">
              <a16:creationId xmlns:a16="http://schemas.microsoft.com/office/drawing/2014/main" id="{BE340FE6-2346-4FE8-A510-8807E09DF4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7" name="TextBox 6126">
          <a:extLst>
            <a:ext uri="{FF2B5EF4-FFF2-40B4-BE49-F238E27FC236}">
              <a16:creationId xmlns:a16="http://schemas.microsoft.com/office/drawing/2014/main" id="{7BD38D75-39D4-4312-97F4-1A4B7E2C12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8" name="TextBox 6127">
          <a:extLst>
            <a:ext uri="{FF2B5EF4-FFF2-40B4-BE49-F238E27FC236}">
              <a16:creationId xmlns:a16="http://schemas.microsoft.com/office/drawing/2014/main" id="{4298A17F-C6CE-4BE6-992D-5D274DDA53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9" name="TextBox 6128">
          <a:extLst>
            <a:ext uri="{FF2B5EF4-FFF2-40B4-BE49-F238E27FC236}">
              <a16:creationId xmlns:a16="http://schemas.microsoft.com/office/drawing/2014/main" id="{4D118ADD-2A7A-480E-AA41-14C9D470A2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0" name="TextBox 6129">
          <a:extLst>
            <a:ext uri="{FF2B5EF4-FFF2-40B4-BE49-F238E27FC236}">
              <a16:creationId xmlns:a16="http://schemas.microsoft.com/office/drawing/2014/main" id="{9C99A01D-6A61-4DB1-A936-FFB88DC471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1" name="TextBox 6130">
          <a:extLst>
            <a:ext uri="{FF2B5EF4-FFF2-40B4-BE49-F238E27FC236}">
              <a16:creationId xmlns:a16="http://schemas.microsoft.com/office/drawing/2014/main" id="{70204863-D719-4A4D-BB12-DA0158B57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2" name="TextBox 6131">
          <a:extLst>
            <a:ext uri="{FF2B5EF4-FFF2-40B4-BE49-F238E27FC236}">
              <a16:creationId xmlns:a16="http://schemas.microsoft.com/office/drawing/2014/main" id="{A01EAA9C-DB68-4B47-895E-EEE4C06B7C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3" name="TextBox 6132">
          <a:extLst>
            <a:ext uri="{FF2B5EF4-FFF2-40B4-BE49-F238E27FC236}">
              <a16:creationId xmlns:a16="http://schemas.microsoft.com/office/drawing/2014/main" id="{7CED786B-AA98-45F5-B6F2-1846F7F583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4" name="TextBox 6133">
          <a:extLst>
            <a:ext uri="{FF2B5EF4-FFF2-40B4-BE49-F238E27FC236}">
              <a16:creationId xmlns:a16="http://schemas.microsoft.com/office/drawing/2014/main" id="{E1ABF902-4271-45DE-962E-E35D77F1CE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5" name="TextBox 6134">
          <a:extLst>
            <a:ext uri="{FF2B5EF4-FFF2-40B4-BE49-F238E27FC236}">
              <a16:creationId xmlns:a16="http://schemas.microsoft.com/office/drawing/2014/main" id="{B5D714AA-9ED8-4746-971C-9883936203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6" name="TextBox 6135">
          <a:extLst>
            <a:ext uri="{FF2B5EF4-FFF2-40B4-BE49-F238E27FC236}">
              <a16:creationId xmlns:a16="http://schemas.microsoft.com/office/drawing/2014/main" id="{FF61E20C-5F57-43E3-9550-7DAFBBDD9B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7" name="TextBox 6136">
          <a:extLst>
            <a:ext uri="{FF2B5EF4-FFF2-40B4-BE49-F238E27FC236}">
              <a16:creationId xmlns:a16="http://schemas.microsoft.com/office/drawing/2014/main" id="{19E8583F-80E2-49A2-85AA-4EEB1975A2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8" name="TextBox 6137">
          <a:extLst>
            <a:ext uri="{FF2B5EF4-FFF2-40B4-BE49-F238E27FC236}">
              <a16:creationId xmlns:a16="http://schemas.microsoft.com/office/drawing/2014/main" id="{54BADC3B-0AA2-445C-9FB1-38C665EFE3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9" name="TextBox 6138">
          <a:extLst>
            <a:ext uri="{FF2B5EF4-FFF2-40B4-BE49-F238E27FC236}">
              <a16:creationId xmlns:a16="http://schemas.microsoft.com/office/drawing/2014/main" id="{E7A86B3F-807E-492A-BC72-3D2DEB6C7F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0" name="TextBox 6139">
          <a:extLst>
            <a:ext uri="{FF2B5EF4-FFF2-40B4-BE49-F238E27FC236}">
              <a16:creationId xmlns:a16="http://schemas.microsoft.com/office/drawing/2014/main" id="{29019885-2E9B-419F-B75F-8EE2DA6C35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1" name="TextBox 6140">
          <a:extLst>
            <a:ext uri="{FF2B5EF4-FFF2-40B4-BE49-F238E27FC236}">
              <a16:creationId xmlns:a16="http://schemas.microsoft.com/office/drawing/2014/main" id="{A50009EF-17C0-4E9F-B526-47938ED59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2" name="TextBox 6141">
          <a:extLst>
            <a:ext uri="{FF2B5EF4-FFF2-40B4-BE49-F238E27FC236}">
              <a16:creationId xmlns:a16="http://schemas.microsoft.com/office/drawing/2014/main" id="{A4370421-0D49-4055-AD53-7E859917A4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3" name="TextBox 6142">
          <a:extLst>
            <a:ext uri="{FF2B5EF4-FFF2-40B4-BE49-F238E27FC236}">
              <a16:creationId xmlns:a16="http://schemas.microsoft.com/office/drawing/2014/main" id="{CF99FD1E-D532-4231-B11D-385122FC19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4" name="TextBox 6143">
          <a:extLst>
            <a:ext uri="{FF2B5EF4-FFF2-40B4-BE49-F238E27FC236}">
              <a16:creationId xmlns:a16="http://schemas.microsoft.com/office/drawing/2014/main" id="{CB4DCF28-EF80-4A4C-B449-AAD30E3812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5" name="TextBox 6144">
          <a:extLst>
            <a:ext uri="{FF2B5EF4-FFF2-40B4-BE49-F238E27FC236}">
              <a16:creationId xmlns:a16="http://schemas.microsoft.com/office/drawing/2014/main" id="{C6B21F67-A5F8-4162-B25A-CA9B279BAD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6" name="TextBox 6145">
          <a:extLst>
            <a:ext uri="{FF2B5EF4-FFF2-40B4-BE49-F238E27FC236}">
              <a16:creationId xmlns:a16="http://schemas.microsoft.com/office/drawing/2014/main" id="{6A22E7A0-2935-4D1A-AB78-76EB969359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7" name="TextBox 6146">
          <a:extLst>
            <a:ext uri="{FF2B5EF4-FFF2-40B4-BE49-F238E27FC236}">
              <a16:creationId xmlns:a16="http://schemas.microsoft.com/office/drawing/2014/main" id="{FE6B937C-328C-4A2E-8D11-B0FED7ED90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8" name="TextBox 6147">
          <a:extLst>
            <a:ext uri="{FF2B5EF4-FFF2-40B4-BE49-F238E27FC236}">
              <a16:creationId xmlns:a16="http://schemas.microsoft.com/office/drawing/2014/main" id="{99759A25-3037-4CBE-8F8D-D9F35A0ABF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9" name="TextBox 6148">
          <a:extLst>
            <a:ext uri="{FF2B5EF4-FFF2-40B4-BE49-F238E27FC236}">
              <a16:creationId xmlns:a16="http://schemas.microsoft.com/office/drawing/2014/main" id="{BE03FFB3-592E-4516-ABE9-1C77C7E5F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0" name="TextBox 6149">
          <a:extLst>
            <a:ext uri="{FF2B5EF4-FFF2-40B4-BE49-F238E27FC236}">
              <a16:creationId xmlns:a16="http://schemas.microsoft.com/office/drawing/2014/main" id="{37CB8A24-9C8D-4E6D-9973-41BE994412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1" name="TextBox 6150">
          <a:extLst>
            <a:ext uri="{FF2B5EF4-FFF2-40B4-BE49-F238E27FC236}">
              <a16:creationId xmlns:a16="http://schemas.microsoft.com/office/drawing/2014/main" id="{E39431FC-87F1-43C2-92C1-B44C221B7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2" name="TextBox 6151">
          <a:extLst>
            <a:ext uri="{FF2B5EF4-FFF2-40B4-BE49-F238E27FC236}">
              <a16:creationId xmlns:a16="http://schemas.microsoft.com/office/drawing/2014/main" id="{9F246FFC-7F6A-4011-8539-65AAC49A4B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3" name="TextBox 6152">
          <a:extLst>
            <a:ext uri="{FF2B5EF4-FFF2-40B4-BE49-F238E27FC236}">
              <a16:creationId xmlns:a16="http://schemas.microsoft.com/office/drawing/2014/main" id="{DF2CAF2C-A26A-4D2B-A4F8-FA8847CA2D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4" name="TextBox 6153">
          <a:extLst>
            <a:ext uri="{FF2B5EF4-FFF2-40B4-BE49-F238E27FC236}">
              <a16:creationId xmlns:a16="http://schemas.microsoft.com/office/drawing/2014/main" id="{126647B9-0CF1-423F-AC62-D142156CAE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5" name="TextBox 6154">
          <a:extLst>
            <a:ext uri="{FF2B5EF4-FFF2-40B4-BE49-F238E27FC236}">
              <a16:creationId xmlns:a16="http://schemas.microsoft.com/office/drawing/2014/main" id="{6A822E15-54F2-4D82-8CC5-FBEB923765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6" name="TextBox 6155">
          <a:extLst>
            <a:ext uri="{FF2B5EF4-FFF2-40B4-BE49-F238E27FC236}">
              <a16:creationId xmlns:a16="http://schemas.microsoft.com/office/drawing/2014/main" id="{CDC61743-552E-4763-842C-629D7697D7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7" name="TextBox 6156">
          <a:extLst>
            <a:ext uri="{FF2B5EF4-FFF2-40B4-BE49-F238E27FC236}">
              <a16:creationId xmlns:a16="http://schemas.microsoft.com/office/drawing/2014/main" id="{27229510-50B9-461D-AFBC-631CE5C97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8" name="TextBox 6157">
          <a:extLst>
            <a:ext uri="{FF2B5EF4-FFF2-40B4-BE49-F238E27FC236}">
              <a16:creationId xmlns:a16="http://schemas.microsoft.com/office/drawing/2014/main" id="{F2E164BE-CF2E-4F92-B232-1C40E0E05B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9" name="TextBox 6158">
          <a:extLst>
            <a:ext uri="{FF2B5EF4-FFF2-40B4-BE49-F238E27FC236}">
              <a16:creationId xmlns:a16="http://schemas.microsoft.com/office/drawing/2014/main" id="{D8F92428-2E69-4CBE-8D7B-821D2F75E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60" name="TextBox 6159">
          <a:extLst>
            <a:ext uri="{FF2B5EF4-FFF2-40B4-BE49-F238E27FC236}">
              <a16:creationId xmlns:a16="http://schemas.microsoft.com/office/drawing/2014/main" id="{91960A42-DC2D-4684-8992-42A3278FA7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61" name="TextBox 6160">
          <a:extLst>
            <a:ext uri="{FF2B5EF4-FFF2-40B4-BE49-F238E27FC236}">
              <a16:creationId xmlns:a16="http://schemas.microsoft.com/office/drawing/2014/main" id="{E4A9E96B-4591-4B9F-B421-F2D2344CC7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62" name="TextBox 6161">
          <a:extLst>
            <a:ext uri="{FF2B5EF4-FFF2-40B4-BE49-F238E27FC236}">
              <a16:creationId xmlns:a16="http://schemas.microsoft.com/office/drawing/2014/main" id="{194CB159-86A9-4F74-9519-1D1B682917F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63" name="TextBox 6162">
          <a:extLst>
            <a:ext uri="{FF2B5EF4-FFF2-40B4-BE49-F238E27FC236}">
              <a16:creationId xmlns:a16="http://schemas.microsoft.com/office/drawing/2014/main" id="{0C5C7B8A-293A-4A1C-8FB6-5A47972E752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64" name="TextBox 6163">
          <a:extLst>
            <a:ext uri="{FF2B5EF4-FFF2-40B4-BE49-F238E27FC236}">
              <a16:creationId xmlns:a16="http://schemas.microsoft.com/office/drawing/2014/main" id="{E3A60AA3-BBA2-4FB5-9615-758BD2C906B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65" name="TextBox 6164">
          <a:extLst>
            <a:ext uri="{FF2B5EF4-FFF2-40B4-BE49-F238E27FC236}">
              <a16:creationId xmlns:a16="http://schemas.microsoft.com/office/drawing/2014/main" id="{E018DBA1-DE24-48AA-8ACA-EC66165FA4A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66" name="TextBox 6165">
          <a:extLst>
            <a:ext uri="{FF2B5EF4-FFF2-40B4-BE49-F238E27FC236}">
              <a16:creationId xmlns:a16="http://schemas.microsoft.com/office/drawing/2014/main" id="{B106BB64-5203-44E9-9AD6-9C3DA10724D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67" name="TextBox 6166">
          <a:extLst>
            <a:ext uri="{FF2B5EF4-FFF2-40B4-BE49-F238E27FC236}">
              <a16:creationId xmlns:a16="http://schemas.microsoft.com/office/drawing/2014/main" id="{C5BAC403-503E-4A5B-B65C-91EF108DAD7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68" name="TextBox 6167">
          <a:extLst>
            <a:ext uri="{FF2B5EF4-FFF2-40B4-BE49-F238E27FC236}">
              <a16:creationId xmlns:a16="http://schemas.microsoft.com/office/drawing/2014/main" id="{32FDDB96-2DB7-4CA3-83C0-8748B378D2A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69" name="TextBox 6168">
          <a:extLst>
            <a:ext uri="{FF2B5EF4-FFF2-40B4-BE49-F238E27FC236}">
              <a16:creationId xmlns:a16="http://schemas.microsoft.com/office/drawing/2014/main" id="{66EAAEF3-8469-4033-91B4-7AFCF87EFEE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70" name="TextBox 6169">
          <a:extLst>
            <a:ext uri="{FF2B5EF4-FFF2-40B4-BE49-F238E27FC236}">
              <a16:creationId xmlns:a16="http://schemas.microsoft.com/office/drawing/2014/main" id="{FA4A5CD6-201A-48EC-91E2-EE9AD1425BA7}"/>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71" name="TextBox 6170">
          <a:extLst>
            <a:ext uri="{FF2B5EF4-FFF2-40B4-BE49-F238E27FC236}">
              <a16:creationId xmlns:a16="http://schemas.microsoft.com/office/drawing/2014/main" id="{602FDBDE-2741-4C72-B550-7CB00AD96E1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72" name="TextBox 6171">
          <a:extLst>
            <a:ext uri="{FF2B5EF4-FFF2-40B4-BE49-F238E27FC236}">
              <a16:creationId xmlns:a16="http://schemas.microsoft.com/office/drawing/2014/main" id="{240939E9-C35A-4D2A-85DB-FD947564D08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73" name="TextBox 6172">
          <a:extLst>
            <a:ext uri="{FF2B5EF4-FFF2-40B4-BE49-F238E27FC236}">
              <a16:creationId xmlns:a16="http://schemas.microsoft.com/office/drawing/2014/main" id="{2B4A239C-6735-4C88-B28A-AF26C04F229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74" name="TextBox 6173">
          <a:extLst>
            <a:ext uri="{FF2B5EF4-FFF2-40B4-BE49-F238E27FC236}">
              <a16:creationId xmlns:a16="http://schemas.microsoft.com/office/drawing/2014/main" id="{B6297817-D946-462B-A097-9CD08BB7B9A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75" name="TextBox 6174">
          <a:extLst>
            <a:ext uri="{FF2B5EF4-FFF2-40B4-BE49-F238E27FC236}">
              <a16:creationId xmlns:a16="http://schemas.microsoft.com/office/drawing/2014/main" id="{A33D0D26-5F06-4906-8318-16C56CD4763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76" name="TextBox 6175">
          <a:extLst>
            <a:ext uri="{FF2B5EF4-FFF2-40B4-BE49-F238E27FC236}">
              <a16:creationId xmlns:a16="http://schemas.microsoft.com/office/drawing/2014/main" id="{4F2A62EB-0720-4CA8-9493-85A0A9CEECD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77" name="TextBox 6176">
          <a:extLst>
            <a:ext uri="{FF2B5EF4-FFF2-40B4-BE49-F238E27FC236}">
              <a16:creationId xmlns:a16="http://schemas.microsoft.com/office/drawing/2014/main" id="{F5C96078-BCD0-46DE-AAAB-38834CFA24C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78" name="TextBox 6177">
          <a:extLst>
            <a:ext uri="{FF2B5EF4-FFF2-40B4-BE49-F238E27FC236}">
              <a16:creationId xmlns:a16="http://schemas.microsoft.com/office/drawing/2014/main" id="{72689B47-9AF3-48D2-9797-C3E0AD661EB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79" name="TextBox 6178">
          <a:extLst>
            <a:ext uri="{FF2B5EF4-FFF2-40B4-BE49-F238E27FC236}">
              <a16:creationId xmlns:a16="http://schemas.microsoft.com/office/drawing/2014/main" id="{A5B65CEA-9507-484D-8FCA-E9F17C09173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80" name="TextBox 6179">
          <a:extLst>
            <a:ext uri="{FF2B5EF4-FFF2-40B4-BE49-F238E27FC236}">
              <a16:creationId xmlns:a16="http://schemas.microsoft.com/office/drawing/2014/main" id="{123D08EA-53E8-47DA-A70C-0B74324C6AA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81" name="TextBox 6180">
          <a:extLst>
            <a:ext uri="{FF2B5EF4-FFF2-40B4-BE49-F238E27FC236}">
              <a16:creationId xmlns:a16="http://schemas.microsoft.com/office/drawing/2014/main" id="{3622BD19-5FEB-4F05-8ABD-B7A2CC8663F1}"/>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82" name="TextBox 6181">
          <a:extLst>
            <a:ext uri="{FF2B5EF4-FFF2-40B4-BE49-F238E27FC236}">
              <a16:creationId xmlns:a16="http://schemas.microsoft.com/office/drawing/2014/main" id="{0478CD1E-1417-4F54-9672-6E07CA72FB3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83" name="TextBox 6182">
          <a:extLst>
            <a:ext uri="{FF2B5EF4-FFF2-40B4-BE49-F238E27FC236}">
              <a16:creationId xmlns:a16="http://schemas.microsoft.com/office/drawing/2014/main" id="{CD85D483-FCBA-4686-AA4A-BFD2E976B0B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84" name="TextBox 6183">
          <a:extLst>
            <a:ext uri="{FF2B5EF4-FFF2-40B4-BE49-F238E27FC236}">
              <a16:creationId xmlns:a16="http://schemas.microsoft.com/office/drawing/2014/main" id="{03351346-F713-4F4B-8B50-A41BBDF8E86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85" name="TextBox 6184">
          <a:extLst>
            <a:ext uri="{FF2B5EF4-FFF2-40B4-BE49-F238E27FC236}">
              <a16:creationId xmlns:a16="http://schemas.microsoft.com/office/drawing/2014/main" id="{E7FF623F-27C8-4AD4-8D33-5F1D24577C9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86" name="TextBox 6185">
          <a:extLst>
            <a:ext uri="{FF2B5EF4-FFF2-40B4-BE49-F238E27FC236}">
              <a16:creationId xmlns:a16="http://schemas.microsoft.com/office/drawing/2014/main" id="{B320DF93-DB29-4E71-B0BC-E06EB9EAF2F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87" name="TextBox 6186">
          <a:extLst>
            <a:ext uri="{FF2B5EF4-FFF2-40B4-BE49-F238E27FC236}">
              <a16:creationId xmlns:a16="http://schemas.microsoft.com/office/drawing/2014/main" id="{5C59B0C3-725F-414D-B474-06A547EBB6B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88" name="TextBox 6187">
          <a:extLst>
            <a:ext uri="{FF2B5EF4-FFF2-40B4-BE49-F238E27FC236}">
              <a16:creationId xmlns:a16="http://schemas.microsoft.com/office/drawing/2014/main" id="{68BA658F-EEF1-472A-9761-74CA1984049C}"/>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89" name="TextBox 6188">
          <a:extLst>
            <a:ext uri="{FF2B5EF4-FFF2-40B4-BE49-F238E27FC236}">
              <a16:creationId xmlns:a16="http://schemas.microsoft.com/office/drawing/2014/main" id="{FF81BBAB-F79C-483E-9AC3-AAE6B94FCAA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90" name="TextBox 6189">
          <a:extLst>
            <a:ext uri="{FF2B5EF4-FFF2-40B4-BE49-F238E27FC236}">
              <a16:creationId xmlns:a16="http://schemas.microsoft.com/office/drawing/2014/main" id="{778F0431-F91D-49B3-994F-7A480CB98F7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91" name="TextBox 6190">
          <a:extLst>
            <a:ext uri="{FF2B5EF4-FFF2-40B4-BE49-F238E27FC236}">
              <a16:creationId xmlns:a16="http://schemas.microsoft.com/office/drawing/2014/main" id="{A93158BC-BD96-44C1-B2DE-8E83A4BBBEC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92" name="TextBox 6191">
          <a:extLst>
            <a:ext uri="{FF2B5EF4-FFF2-40B4-BE49-F238E27FC236}">
              <a16:creationId xmlns:a16="http://schemas.microsoft.com/office/drawing/2014/main" id="{C610C1D3-5D0A-4F2B-86E4-05F1C4287A4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93" name="TextBox 6192">
          <a:extLst>
            <a:ext uri="{FF2B5EF4-FFF2-40B4-BE49-F238E27FC236}">
              <a16:creationId xmlns:a16="http://schemas.microsoft.com/office/drawing/2014/main" id="{EEA6FB3A-756A-498C-901A-8612528CE70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94" name="TextBox 6193">
          <a:extLst>
            <a:ext uri="{FF2B5EF4-FFF2-40B4-BE49-F238E27FC236}">
              <a16:creationId xmlns:a16="http://schemas.microsoft.com/office/drawing/2014/main" id="{FB3AB2E1-78B1-448B-B5BB-9DE3833AC744}"/>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95" name="TextBox 6194">
          <a:extLst>
            <a:ext uri="{FF2B5EF4-FFF2-40B4-BE49-F238E27FC236}">
              <a16:creationId xmlns:a16="http://schemas.microsoft.com/office/drawing/2014/main" id="{CBEF0425-B1EF-42B3-8848-AF888C5234F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96" name="TextBox 6195">
          <a:extLst>
            <a:ext uri="{FF2B5EF4-FFF2-40B4-BE49-F238E27FC236}">
              <a16:creationId xmlns:a16="http://schemas.microsoft.com/office/drawing/2014/main" id="{98AA7A65-3FE2-4CD0-827C-B274D631557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97" name="TextBox 6196">
          <a:extLst>
            <a:ext uri="{FF2B5EF4-FFF2-40B4-BE49-F238E27FC236}">
              <a16:creationId xmlns:a16="http://schemas.microsoft.com/office/drawing/2014/main" id="{CCF1D924-21D0-4476-9381-E1276D217A34}"/>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98" name="TextBox 6197">
          <a:extLst>
            <a:ext uri="{FF2B5EF4-FFF2-40B4-BE49-F238E27FC236}">
              <a16:creationId xmlns:a16="http://schemas.microsoft.com/office/drawing/2014/main" id="{F70E0F0D-F5FE-46C4-95CB-D686CEF9A34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199" name="TextBox 6198">
          <a:extLst>
            <a:ext uri="{FF2B5EF4-FFF2-40B4-BE49-F238E27FC236}">
              <a16:creationId xmlns:a16="http://schemas.microsoft.com/office/drawing/2014/main" id="{FF203374-CFDB-4E43-98F3-08F072CEC084}"/>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00" name="TextBox 6199">
          <a:extLst>
            <a:ext uri="{FF2B5EF4-FFF2-40B4-BE49-F238E27FC236}">
              <a16:creationId xmlns:a16="http://schemas.microsoft.com/office/drawing/2014/main" id="{C64DCC09-2F23-40AB-BB5F-0164FFEECFA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01" name="TextBox 6200">
          <a:extLst>
            <a:ext uri="{FF2B5EF4-FFF2-40B4-BE49-F238E27FC236}">
              <a16:creationId xmlns:a16="http://schemas.microsoft.com/office/drawing/2014/main" id="{480772B2-B03F-4DD1-AA57-940621C7739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02" name="TextBox 6201">
          <a:extLst>
            <a:ext uri="{FF2B5EF4-FFF2-40B4-BE49-F238E27FC236}">
              <a16:creationId xmlns:a16="http://schemas.microsoft.com/office/drawing/2014/main" id="{563EEE5D-3AE7-43A7-8831-17696960B92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03" name="TextBox 6202">
          <a:extLst>
            <a:ext uri="{FF2B5EF4-FFF2-40B4-BE49-F238E27FC236}">
              <a16:creationId xmlns:a16="http://schemas.microsoft.com/office/drawing/2014/main" id="{7F19A8C1-8222-48AD-B4F5-66AAB7AF7B97}"/>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04" name="TextBox 6203">
          <a:extLst>
            <a:ext uri="{FF2B5EF4-FFF2-40B4-BE49-F238E27FC236}">
              <a16:creationId xmlns:a16="http://schemas.microsoft.com/office/drawing/2014/main" id="{150A8A6E-01D7-49E1-8974-54A203E8F85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05" name="TextBox 6204">
          <a:extLst>
            <a:ext uri="{FF2B5EF4-FFF2-40B4-BE49-F238E27FC236}">
              <a16:creationId xmlns:a16="http://schemas.microsoft.com/office/drawing/2014/main" id="{F19211AB-032E-41A0-860A-33DADE21698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06" name="TextBox 6205">
          <a:extLst>
            <a:ext uri="{FF2B5EF4-FFF2-40B4-BE49-F238E27FC236}">
              <a16:creationId xmlns:a16="http://schemas.microsoft.com/office/drawing/2014/main" id="{D3758820-9E95-45A0-8562-9C8C43764B7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07" name="TextBox 6206">
          <a:extLst>
            <a:ext uri="{FF2B5EF4-FFF2-40B4-BE49-F238E27FC236}">
              <a16:creationId xmlns:a16="http://schemas.microsoft.com/office/drawing/2014/main" id="{9541B100-402A-425B-8B83-F37E0BA4BEF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08" name="TextBox 6207">
          <a:extLst>
            <a:ext uri="{FF2B5EF4-FFF2-40B4-BE49-F238E27FC236}">
              <a16:creationId xmlns:a16="http://schemas.microsoft.com/office/drawing/2014/main" id="{2A53D4E5-7D25-4D67-A504-1DD0F905F1D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09" name="TextBox 6208">
          <a:extLst>
            <a:ext uri="{FF2B5EF4-FFF2-40B4-BE49-F238E27FC236}">
              <a16:creationId xmlns:a16="http://schemas.microsoft.com/office/drawing/2014/main" id="{AAFF4FBB-9B4E-4D96-9815-2666ED42F5B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10" name="TextBox 6209">
          <a:extLst>
            <a:ext uri="{FF2B5EF4-FFF2-40B4-BE49-F238E27FC236}">
              <a16:creationId xmlns:a16="http://schemas.microsoft.com/office/drawing/2014/main" id="{08CD2B8C-60E9-435C-B033-E3E0903C027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11" name="TextBox 6210">
          <a:extLst>
            <a:ext uri="{FF2B5EF4-FFF2-40B4-BE49-F238E27FC236}">
              <a16:creationId xmlns:a16="http://schemas.microsoft.com/office/drawing/2014/main" id="{5FB6D088-E38E-4CB3-A0C5-F6FC39214DD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12" name="TextBox 6211">
          <a:extLst>
            <a:ext uri="{FF2B5EF4-FFF2-40B4-BE49-F238E27FC236}">
              <a16:creationId xmlns:a16="http://schemas.microsoft.com/office/drawing/2014/main" id="{18EA91A6-8EAC-4A5A-BECF-364ABF4DA3B4}"/>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13" name="TextBox 6212">
          <a:extLst>
            <a:ext uri="{FF2B5EF4-FFF2-40B4-BE49-F238E27FC236}">
              <a16:creationId xmlns:a16="http://schemas.microsoft.com/office/drawing/2014/main" id="{AE4529BD-65EA-4D5B-A847-0AE49E4B4A8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14" name="TextBox 6213">
          <a:extLst>
            <a:ext uri="{FF2B5EF4-FFF2-40B4-BE49-F238E27FC236}">
              <a16:creationId xmlns:a16="http://schemas.microsoft.com/office/drawing/2014/main" id="{85EF98E0-E274-4309-8E72-4FEB221CE54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15" name="TextBox 6214">
          <a:extLst>
            <a:ext uri="{FF2B5EF4-FFF2-40B4-BE49-F238E27FC236}">
              <a16:creationId xmlns:a16="http://schemas.microsoft.com/office/drawing/2014/main" id="{6F5B960B-4DCA-4BD7-9CEA-7DD34393BA0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16" name="TextBox 6215">
          <a:extLst>
            <a:ext uri="{FF2B5EF4-FFF2-40B4-BE49-F238E27FC236}">
              <a16:creationId xmlns:a16="http://schemas.microsoft.com/office/drawing/2014/main" id="{5DFC9187-68A1-478C-AFCA-21299F420661}"/>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17" name="TextBox 6216">
          <a:extLst>
            <a:ext uri="{FF2B5EF4-FFF2-40B4-BE49-F238E27FC236}">
              <a16:creationId xmlns:a16="http://schemas.microsoft.com/office/drawing/2014/main" id="{C590AFA7-E964-4EDF-A8D9-D9527724C0C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18" name="TextBox 6217">
          <a:extLst>
            <a:ext uri="{FF2B5EF4-FFF2-40B4-BE49-F238E27FC236}">
              <a16:creationId xmlns:a16="http://schemas.microsoft.com/office/drawing/2014/main" id="{AAFC22D2-0C46-432F-AF90-5FF0239B4A41}"/>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19" name="TextBox 6218">
          <a:extLst>
            <a:ext uri="{FF2B5EF4-FFF2-40B4-BE49-F238E27FC236}">
              <a16:creationId xmlns:a16="http://schemas.microsoft.com/office/drawing/2014/main" id="{0ACD1A45-21D3-4583-A7D6-444689255F5C}"/>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20" name="TextBox 6219">
          <a:extLst>
            <a:ext uri="{FF2B5EF4-FFF2-40B4-BE49-F238E27FC236}">
              <a16:creationId xmlns:a16="http://schemas.microsoft.com/office/drawing/2014/main" id="{40E74BAA-E41B-4426-9290-BBB783A9C9D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21" name="TextBox 6220">
          <a:extLst>
            <a:ext uri="{FF2B5EF4-FFF2-40B4-BE49-F238E27FC236}">
              <a16:creationId xmlns:a16="http://schemas.microsoft.com/office/drawing/2014/main" id="{B14A8D04-C0E1-4F6D-BA45-F63B5C0969B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22" name="TextBox 6221">
          <a:extLst>
            <a:ext uri="{FF2B5EF4-FFF2-40B4-BE49-F238E27FC236}">
              <a16:creationId xmlns:a16="http://schemas.microsoft.com/office/drawing/2014/main" id="{14B4DFB7-F776-4AF6-873C-A8EBF795F59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23" name="TextBox 6222">
          <a:extLst>
            <a:ext uri="{FF2B5EF4-FFF2-40B4-BE49-F238E27FC236}">
              <a16:creationId xmlns:a16="http://schemas.microsoft.com/office/drawing/2014/main" id="{B9F86A56-262B-4088-848C-764AE3FCBFB4}"/>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24" name="TextBox 6223">
          <a:extLst>
            <a:ext uri="{FF2B5EF4-FFF2-40B4-BE49-F238E27FC236}">
              <a16:creationId xmlns:a16="http://schemas.microsoft.com/office/drawing/2014/main" id="{ACACA762-C459-4140-B2C3-64C118C1567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25" name="TextBox 6224">
          <a:extLst>
            <a:ext uri="{FF2B5EF4-FFF2-40B4-BE49-F238E27FC236}">
              <a16:creationId xmlns:a16="http://schemas.microsoft.com/office/drawing/2014/main" id="{7F0447F4-A743-488E-93C5-3663FEC3F4F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26" name="TextBox 6225">
          <a:extLst>
            <a:ext uri="{FF2B5EF4-FFF2-40B4-BE49-F238E27FC236}">
              <a16:creationId xmlns:a16="http://schemas.microsoft.com/office/drawing/2014/main" id="{4EAB30BF-2700-41AE-AE8E-8B62FA60C07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27" name="TextBox 6226">
          <a:extLst>
            <a:ext uri="{FF2B5EF4-FFF2-40B4-BE49-F238E27FC236}">
              <a16:creationId xmlns:a16="http://schemas.microsoft.com/office/drawing/2014/main" id="{9AE66668-2096-4DEE-8037-56A90F196CF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28" name="TextBox 6227">
          <a:extLst>
            <a:ext uri="{FF2B5EF4-FFF2-40B4-BE49-F238E27FC236}">
              <a16:creationId xmlns:a16="http://schemas.microsoft.com/office/drawing/2014/main" id="{B2B98AD1-2846-4B1F-A16C-B5185B4FB01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29" name="TextBox 6228">
          <a:extLst>
            <a:ext uri="{FF2B5EF4-FFF2-40B4-BE49-F238E27FC236}">
              <a16:creationId xmlns:a16="http://schemas.microsoft.com/office/drawing/2014/main" id="{F9986A4A-F67C-4488-8DBE-5A467DCE7337}"/>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30" name="TextBox 6229">
          <a:extLst>
            <a:ext uri="{FF2B5EF4-FFF2-40B4-BE49-F238E27FC236}">
              <a16:creationId xmlns:a16="http://schemas.microsoft.com/office/drawing/2014/main" id="{BC899643-6A27-4311-A851-67B6F770FA1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31" name="TextBox 6230">
          <a:extLst>
            <a:ext uri="{FF2B5EF4-FFF2-40B4-BE49-F238E27FC236}">
              <a16:creationId xmlns:a16="http://schemas.microsoft.com/office/drawing/2014/main" id="{DD30ABFD-1307-48BB-B0AE-B68B1B62508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32" name="TextBox 6231">
          <a:extLst>
            <a:ext uri="{FF2B5EF4-FFF2-40B4-BE49-F238E27FC236}">
              <a16:creationId xmlns:a16="http://schemas.microsoft.com/office/drawing/2014/main" id="{24827AD9-1DC2-4D71-B4E9-F9E6D52A387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33" name="TextBox 6232">
          <a:extLst>
            <a:ext uri="{FF2B5EF4-FFF2-40B4-BE49-F238E27FC236}">
              <a16:creationId xmlns:a16="http://schemas.microsoft.com/office/drawing/2014/main" id="{84E85D74-3848-44DA-A08A-28F3A946B26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34" name="TextBox 6233">
          <a:extLst>
            <a:ext uri="{FF2B5EF4-FFF2-40B4-BE49-F238E27FC236}">
              <a16:creationId xmlns:a16="http://schemas.microsoft.com/office/drawing/2014/main" id="{531E5596-A902-44ED-A6F3-3955A2C146D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35" name="TextBox 6234">
          <a:extLst>
            <a:ext uri="{FF2B5EF4-FFF2-40B4-BE49-F238E27FC236}">
              <a16:creationId xmlns:a16="http://schemas.microsoft.com/office/drawing/2014/main" id="{BD35536C-060A-4734-9215-F6006BD6FC8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36" name="TextBox 6235">
          <a:extLst>
            <a:ext uri="{FF2B5EF4-FFF2-40B4-BE49-F238E27FC236}">
              <a16:creationId xmlns:a16="http://schemas.microsoft.com/office/drawing/2014/main" id="{4C735D8C-86C6-48FB-93A0-B64DB5325C3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37" name="TextBox 6236">
          <a:extLst>
            <a:ext uri="{FF2B5EF4-FFF2-40B4-BE49-F238E27FC236}">
              <a16:creationId xmlns:a16="http://schemas.microsoft.com/office/drawing/2014/main" id="{C9EBA524-BDC7-4999-B7F0-DCDDE3AE3EF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38" name="TextBox 6237">
          <a:extLst>
            <a:ext uri="{FF2B5EF4-FFF2-40B4-BE49-F238E27FC236}">
              <a16:creationId xmlns:a16="http://schemas.microsoft.com/office/drawing/2014/main" id="{25AEC492-0168-4C52-AD62-8D1A6A92405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39" name="TextBox 6238">
          <a:extLst>
            <a:ext uri="{FF2B5EF4-FFF2-40B4-BE49-F238E27FC236}">
              <a16:creationId xmlns:a16="http://schemas.microsoft.com/office/drawing/2014/main" id="{F471F849-7F77-4FE8-B8C7-0CE25991F611}"/>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40" name="TextBox 6239">
          <a:extLst>
            <a:ext uri="{FF2B5EF4-FFF2-40B4-BE49-F238E27FC236}">
              <a16:creationId xmlns:a16="http://schemas.microsoft.com/office/drawing/2014/main" id="{ABB55C02-36DA-41D1-8F7D-053195F78B2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41" name="TextBox 6240">
          <a:extLst>
            <a:ext uri="{FF2B5EF4-FFF2-40B4-BE49-F238E27FC236}">
              <a16:creationId xmlns:a16="http://schemas.microsoft.com/office/drawing/2014/main" id="{1BE1860A-8C3F-4BF1-B0C8-D2D851C921D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42" name="TextBox 6241">
          <a:extLst>
            <a:ext uri="{FF2B5EF4-FFF2-40B4-BE49-F238E27FC236}">
              <a16:creationId xmlns:a16="http://schemas.microsoft.com/office/drawing/2014/main" id="{098701C0-B0AF-4D10-9D81-EDC757F832F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43" name="TextBox 6242">
          <a:extLst>
            <a:ext uri="{FF2B5EF4-FFF2-40B4-BE49-F238E27FC236}">
              <a16:creationId xmlns:a16="http://schemas.microsoft.com/office/drawing/2014/main" id="{385FF7D9-2D8C-4271-843F-2AA4C2CDB6A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44" name="TextBox 6243">
          <a:extLst>
            <a:ext uri="{FF2B5EF4-FFF2-40B4-BE49-F238E27FC236}">
              <a16:creationId xmlns:a16="http://schemas.microsoft.com/office/drawing/2014/main" id="{37CD841C-2EF7-4877-8FAA-69D89F706C6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45" name="TextBox 6244">
          <a:extLst>
            <a:ext uri="{FF2B5EF4-FFF2-40B4-BE49-F238E27FC236}">
              <a16:creationId xmlns:a16="http://schemas.microsoft.com/office/drawing/2014/main" id="{9AC3FF81-F9C8-43F0-9C23-24ECDC267E2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46" name="TextBox 6245">
          <a:extLst>
            <a:ext uri="{FF2B5EF4-FFF2-40B4-BE49-F238E27FC236}">
              <a16:creationId xmlns:a16="http://schemas.microsoft.com/office/drawing/2014/main" id="{6AC20AE2-6B99-4B77-93B8-A946019F235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47" name="TextBox 6246">
          <a:extLst>
            <a:ext uri="{FF2B5EF4-FFF2-40B4-BE49-F238E27FC236}">
              <a16:creationId xmlns:a16="http://schemas.microsoft.com/office/drawing/2014/main" id="{B4403A8B-4A8E-478F-AB7E-472A013893F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48" name="TextBox 6247">
          <a:extLst>
            <a:ext uri="{FF2B5EF4-FFF2-40B4-BE49-F238E27FC236}">
              <a16:creationId xmlns:a16="http://schemas.microsoft.com/office/drawing/2014/main" id="{159F6B8F-F78C-4223-B7C5-72F6FA968FFC}"/>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49" name="TextBox 6248">
          <a:extLst>
            <a:ext uri="{FF2B5EF4-FFF2-40B4-BE49-F238E27FC236}">
              <a16:creationId xmlns:a16="http://schemas.microsoft.com/office/drawing/2014/main" id="{F1696478-5A0E-4FBE-9578-054D63868AC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50" name="TextBox 6249">
          <a:extLst>
            <a:ext uri="{FF2B5EF4-FFF2-40B4-BE49-F238E27FC236}">
              <a16:creationId xmlns:a16="http://schemas.microsoft.com/office/drawing/2014/main" id="{9F241808-B7BD-4CB8-9701-735A4E7D49B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51" name="TextBox 6250">
          <a:extLst>
            <a:ext uri="{FF2B5EF4-FFF2-40B4-BE49-F238E27FC236}">
              <a16:creationId xmlns:a16="http://schemas.microsoft.com/office/drawing/2014/main" id="{A54BBB53-95DE-4812-8CCE-AA0AA5FA117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52" name="TextBox 6251">
          <a:extLst>
            <a:ext uri="{FF2B5EF4-FFF2-40B4-BE49-F238E27FC236}">
              <a16:creationId xmlns:a16="http://schemas.microsoft.com/office/drawing/2014/main" id="{8E1C6257-25A3-4CE3-9185-A67CF0197AB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53" name="TextBox 6252">
          <a:extLst>
            <a:ext uri="{FF2B5EF4-FFF2-40B4-BE49-F238E27FC236}">
              <a16:creationId xmlns:a16="http://schemas.microsoft.com/office/drawing/2014/main" id="{8E845394-F152-4445-B76C-D44CA4EEF28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54" name="TextBox 6253">
          <a:extLst>
            <a:ext uri="{FF2B5EF4-FFF2-40B4-BE49-F238E27FC236}">
              <a16:creationId xmlns:a16="http://schemas.microsoft.com/office/drawing/2014/main" id="{7BC6AA1B-0084-4702-8E17-D18998A8111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55" name="TextBox 6254">
          <a:extLst>
            <a:ext uri="{FF2B5EF4-FFF2-40B4-BE49-F238E27FC236}">
              <a16:creationId xmlns:a16="http://schemas.microsoft.com/office/drawing/2014/main" id="{3BD419CD-B820-4097-840F-7DFDF4A4297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56" name="TextBox 6255">
          <a:extLst>
            <a:ext uri="{FF2B5EF4-FFF2-40B4-BE49-F238E27FC236}">
              <a16:creationId xmlns:a16="http://schemas.microsoft.com/office/drawing/2014/main" id="{0BE02920-490A-4F79-A2C1-E24DEC2D101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57" name="TextBox 6256">
          <a:extLst>
            <a:ext uri="{FF2B5EF4-FFF2-40B4-BE49-F238E27FC236}">
              <a16:creationId xmlns:a16="http://schemas.microsoft.com/office/drawing/2014/main" id="{25B20E79-5EED-46AD-993B-B37AC304FFE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58" name="TextBox 6257">
          <a:extLst>
            <a:ext uri="{FF2B5EF4-FFF2-40B4-BE49-F238E27FC236}">
              <a16:creationId xmlns:a16="http://schemas.microsoft.com/office/drawing/2014/main" id="{71718768-640D-44F3-9F7C-BCB6B4DAE8A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59" name="TextBox 6258">
          <a:extLst>
            <a:ext uri="{FF2B5EF4-FFF2-40B4-BE49-F238E27FC236}">
              <a16:creationId xmlns:a16="http://schemas.microsoft.com/office/drawing/2014/main" id="{80ACD367-FD52-405B-8017-EB27DF44F8A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60" name="TextBox 6259">
          <a:extLst>
            <a:ext uri="{FF2B5EF4-FFF2-40B4-BE49-F238E27FC236}">
              <a16:creationId xmlns:a16="http://schemas.microsoft.com/office/drawing/2014/main" id="{96FA1779-8103-4E2E-80E3-14EDA8D5D881}"/>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61" name="TextBox 6260">
          <a:extLst>
            <a:ext uri="{FF2B5EF4-FFF2-40B4-BE49-F238E27FC236}">
              <a16:creationId xmlns:a16="http://schemas.microsoft.com/office/drawing/2014/main" id="{657250A7-6291-4075-AFB9-3361B01215F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62" name="TextBox 6261">
          <a:extLst>
            <a:ext uri="{FF2B5EF4-FFF2-40B4-BE49-F238E27FC236}">
              <a16:creationId xmlns:a16="http://schemas.microsoft.com/office/drawing/2014/main" id="{B1DA1EF5-48A4-44FB-9D26-448504087FF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63" name="TextBox 6262">
          <a:extLst>
            <a:ext uri="{FF2B5EF4-FFF2-40B4-BE49-F238E27FC236}">
              <a16:creationId xmlns:a16="http://schemas.microsoft.com/office/drawing/2014/main" id="{1EFA49C2-E461-41F7-BDB6-9636D667DFB7}"/>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64" name="TextBox 6263">
          <a:extLst>
            <a:ext uri="{FF2B5EF4-FFF2-40B4-BE49-F238E27FC236}">
              <a16:creationId xmlns:a16="http://schemas.microsoft.com/office/drawing/2014/main" id="{66AD01A4-4DDE-4AB2-876E-EBA7F60D542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65" name="TextBox 6264">
          <a:extLst>
            <a:ext uri="{FF2B5EF4-FFF2-40B4-BE49-F238E27FC236}">
              <a16:creationId xmlns:a16="http://schemas.microsoft.com/office/drawing/2014/main" id="{AB5428B9-7151-4B4D-8DFE-A4CCF4794F6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66" name="TextBox 6265">
          <a:extLst>
            <a:ext uri="{FF2B5EF4-FFF2-40B4-BE49-F238E27FC236}">
              <a16:creationId xmlns:a16="http://schemas.microsoft.com/office/drawing/2014/main" id="{DFCBE43F-362F-425C-88DA-A748706AE16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67" name="TextBox 6266">
          <a:extLst>
            <a:ext uri="{FF2B5EF4-FFF2-40B4-BE49-F238E27FC236}">
              <a16:creationId xmlns:a16="http://schemas.microsoft.com/office/drawing/2014/main" id="{434E14D8-7B26-4533-9160-3A0E5C36787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68" name="TextBox 6267">
          <a:extLst>
            <a:ext uri="{FF2B5EF4-FFF2-40B4-BE49-F238E27FC236}">
              <a16:creationId xmlns:a16="http://schemas.microsoft.com/office/drawing/2014/main" id="{D5C9896E-FDF7-43E3-906B-DE8E9EBEEE6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69" name="TextBox 6268">
          <a:extLst>
            <a:ext uri="{FF2B5EF4-FFF2-40B4-BE49-F238E27FC236}">
              <a16:creationId xmlns:a16="http://schemas.microsoft.com/office/drawing/2014/main" id="{9521E044-2F41-4E9C-A14E-061947CEDF7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70" name="TextBox 6269">
          <a:extLst>
            <a:ext uri="{FF2B5EF4-FFF2-40B4-BE49-F238E27FC236}">
              <a16:creationId xmlns:a16="http://schemas.microsoft.com/office/drawing/2014/main" id="{044E8477-4A64-4D73-A610-59BE2B01C3F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71" name="TextBox 6270">
          <a:extLst>
            <a:ext uri="{FF2B5EF4-FFF2-40B4-BE49-F238E27FC236}">
              <a16:creationId xmlns:a16="http://schemas.microsoft.com/office/drawing/2014/main" id="{276BA59A-01C1-4B02-BBB3-56BD88A367B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72" name="TextBox 6271">
          <a:extLst>
            <a:ext uri="{FF2B5EF4-FFF2-40B4-BE49-F238E27FC236}">
              <a16:creationId xmlns:a16="http://schemas.microsoft.com/office/drawing/2014/main" id="{18E2C54E-3F4C-4ADF-A68A-8036C296061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73" name="TextBox 6272">
          <a:extLst>
            <a:ext uri="{FF2B5EF4-FFF2-40B4-BE49-F238E27FC236}">
              <a16:creationId xmlns:a16="http://schemas.microsoft.com/office/drawing/2014/main" id="{898797E5-87DC-4193-AB69-20E5312EC28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74" name="TextBox 6273">
          <a:extLst>
            <a:ext uri="{FF2B5EF4-FFF2-40B4-BE49-F238E27FC236}">
              <a16:creationId xmlns:a16="http://schemas.microsoft.com/office/drawing/2014/main" id="{182ADDD9-F1F3-44FD-81E3-F7398EF059C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75" name="TextBox 6274">
          <a:extLst>
            <a:ext uri="{FF2B5EF4-FFF2-40B4-BE49-F238E27FC236}">
              <a16:creationId xmlns:a16="http://schemas.microsoft.com/office/drawing/2014/main" id="{C8C6CB05-6B1D-48BE-A74A-2AEE587FE8D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76" name="TextBox 6275">
          <a:extLst>
            <a:ext uri="{FF2B5EF4-FFF2-40B4-BE49-F238E27FC236}">
              <a16:creationId xmlns:a16="http://schemas.microsoft.com/office/drawing/2014/main" id="{85E39C03-61CE-4C9D-B21B-500F9BAE628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77" name="TextBox 6276">
          <a:extLst>
            <a:ext uri="{FF2B5EF4-FFF2-40B4-BE49-F238E27FC236}">
              <a16:creationId xmlns:a16="http://schemas.microsoft.com/office/drawing/2014/main" id="{94E8FD51-EEBE-416E-B7D3-54BE867D6CC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78" name="TextBox 6277">
          <a:extLst>
            <a:ext uri="{FF2B5EF4-FFF2-40B4-BE49-F238E27FC236}">
              <a16:creationId xmlns:a16="http://schemas.microsoft.com/office/drawing/2014/main" id="{9B107BA6-1E9D-4264-9416-8529C4F3925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79" name="TextBox 6278">
          <a:extLst>
            <a:ext uri="{FF2B5EF4-FFF2-40B4-BE49-F238E27FC236}">
              <a16:creationId xmlns:a16="http://schemas.microsoft.com/office/drawing/2014/main" id="{B4A62456-0288-486E-B6E1-4DC601F191A7}"/>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80" name="TextBox 6279">
          <a:extLst>
            <a:ext uri="{FF2B5EF4-FFF2-40B4-BE49-F238E27FC236}">
              <a16:creationId xmlns:a16="http://schemas.microsoft.com/office/drawing/2014/main" id="{914EF343-3D94-47A0-B127-ACC9B1E0F964}"/>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81" name="TextBox 6280">
          <a:extLst>
            <a:ext uri="{FF2B5EF4-FFF2-40B4-BE49-F238E27FC236}">
              <a16:creationId xmlns:a16="http://schemas.microsoft.com/office/drawing/2014/main" id="{F6055F8D-CB93-43D7-B289-DB70F281EAD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82" name="TextBox 6281">
          <a:extLst>
            <a:ext uri="{FF2B5EF4-FFF2-40B4-BE49-F238E27FC236}">
              <a16:creationId xmlns:a16="http://schemas.microsoft.com/office/drawing/2014/main" id="{89A85C1D-FB11-4F9E-B112-5C2A530492F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83" name="TextBox 6282">
          <a:extLst>
            <a:ext uri="{FF2B5EF4-FFF2-40B4-BE49-F238E27FC236}">
              <a16:creationId xmlns:a16="http://schemas.microsoft.com/office/drawing/2014/main" id="{5B9D2943-940E-4B7E-91FE-34E91A958817}"/>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84" name="TextBox 6283">
          <a:extLst>
            <a:ext uri="{FF2B5EF4-FFF2-40B4-BE49-F238E27FC236}">
              <a16:creationId xmlns:a16="http://schemas.microsoft.com/office/drawing/2014/main" id="{59923CE5-D3E7-4FAD-89D1-0D292F79A65C}"/>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85" name="TextBox 6284">
          <a:extLst>
            <a:ext uri="{FF2B5EF4-FFF2-40B4-BE49-F238E27FC236}">
              <a16:creationId xmlns:a16="http://schemas.microsoft.com/office/drawing/2014/main" id="{35A22F50-798F-4C55-8CB4-D1906064662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86" name="TextBox 6285">
          <a:extLst>
            <a:ext uri="{FF2B5EF4-FFF2-40B4-BE49-F238E27FC236}">
              <a16:creationId xmlns:a16="http://schemas.microsoft.com/office/drawing/2014/main" id="{2FF2ABD1-B14D-4C35-BC5B-F38A2DB2965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87" name="TextBox 6286">
          <a:extLst>
            <a:ext uri="{FF2B5EF4-FFF2-40B4-BE49-F238E27FC236}">
              <a16:creationId xmlns:a16="http://schemas.microsoft.com/office/drawing/2014/main" id="{89762405-A282-41DD-B4DB-2031D89AFA11}"/>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88" name="TextBox 6287">
          <a:extLst>
            <a:ext uri="{FF2B5EF4-FFF2-40B4-BE49-F238E27FC236}">
              <a16:creationId xmlns:a16="http://schemas.microsoft.com/office/drawing/2014/main" id="{C20155DA-8CE6-4980-BA63-CEC04AD23F0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89" name="TextBox 6288">
          <a:extLst>
            <a:ext uri="{FF2B5EF4-FFF2-40B4-BE49-F238E27FC236}">
              <a16:creationId xmlns:a16="http://schemas.microsoft.com/office/drawing/2014/main" id="{D234149B-FF62-4F67-A292-DFA840A9C0D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90" name="TextBox 6289">
          <a:extLst>
            <a:ext uri="{FF2B5EF4-FFF2-40B4-BE49-F238E27FC236}">
              <a16:creationId xmlns:a16="http://schemas.microsoft.com/office/drawing/2014/main" id="{473F18AA-05A1-40B8-B76B-98C72837416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91" name="TextBox 6290">
          <a:extLst>
            <a:ext uri="{FF2B5EF4-FFF2-40B4-BE49-F238E27FC236}">
              <a16:creationId xmlns:a16="http://schemas.microsoft.com/office/drawing/2014/main" id="{9F87AA5B-E43F-4276-8393-70B898E8E42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92" name="TextBox 6291">
          <a:extLst>
            <a:ext uri="{FF2B5EF4-FFF2-40B4-BE49-F238E27FC236}">
              <a16:creationId xmlns:a16="http://schemas.microsoft.com/office/drawing/2014/main" id="{1ECD5A42-4179-4C0D-AC54-434442D253F1}"/>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93" name="TextBox 6292">
          <a:extLst>
            <a:ext uri="{FF2B5EF4-FFF2-40B4-BE49-F238E27FC236}">
              <a16:creationId xmlns:a16="http://schemas.microsoft.com/office/drawing/2014/main" id="{A71BDA60-D8D8-4AF1-865C-99D704C22DC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94" name="TextBox 6293">
          <a:extLst>
            <a:ext uri="{FF2B5EF4-FFF2-40B4-BE49-F238E27FC236}">
              <a16:creationId xmlns:a16="http://schemas.microsoft.com/office/drawing/2014/main" id="{E4DAF338-6A1C-4DA4-A164-DEDAEAEEC011}"/>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95" name="TextBox 6294">
          <a:extLst>
            <a:ext uri="{FF2B5EF4-FFF2-40B4-BE49-F238E27FC236}">
              <a16:creationId xmlns:a16="http://schemas.microsoft.com/office/drawing/2014/main" id="{2FFE23BD-DE43-4D5E-AC4C-A0C93607FDE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96" name="TextBox 6295">
          <a:extLst>
            <a:ext uri="{FF2B5EF4-FFF2-40B4-BE49-F238E27FC236}">
              <a16:creationId xmlns:a16="http://schemas.microsoft.com/office/drawing/2014/main" id="{F0E96799-DACD-4471-841B-C35545E106E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97" name="TextBox 6296">
          <a:extLst>
            <a:ext uri="{FF2B5EF4-FFF2-40B4-BE49-F238E27FC236}">
              <a16:creationId xmlns:a16="http://schemas.microsoft.com/office/drawing/2014/main" id="{FB6182BB-2D6B-4BF5-B932-E336507A92F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98" name="TextBox 6297">
          <a:extLst>
            <a:ext uri="{FF2B5EF4-FFF2-40B4-BE49-F238E27FC236}">
              <a16:creationId xmlns:a16="http://schemas.microsoft.com/office/drawing/2014/main" id="{3595B1EE-A83F-4D23-A523-8E72EBEAA0F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299" name="TextBox 6298">
          <a:extLst>
            <a:ext uri="{FF2B5EF4-FFF2-40B4-BE49-F238E27FC236}">
              <a16:creationId xmlns:a16="http://schemas.microsoft.com/office/drawing/2014/main" id="{AA4A43A5-8FB4-4841-9A5E-DA5D0DB7A28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00" name="TextBox 6299">
          <a:extLst>
            <a:ext uri="{FF2B5EF4-FFF2-40B4-BE49-F238E27FC236}">
              <a16:creationId xmlns:a16="http://schemas.microsoft.com/office/drawing/2014/main" id="{5E00470F-3C9A-42BA-9508-DD9DD5AFC75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01" name="TextBox 6300">
          <a:extLst>
            <a:ext uri="{FF2B5EF4-FFF2-40B4-BE49-F238E27FC236}">
              <a16:creationId xmlns:a16="http://schemas.microsoft.com/office/drawing/2014/main" id="{E98F61BF-82ED-4A7C-A795-1486CEC5F9D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02" name="TextBox 6301">
          <a:extLst>
            <a:ext uri="{FF2B5EF4-FFF2-40B4-BE49-F238E27FC236}">
              <a16:creationId xmlns:a16="http://schemas.microsoft.com/office/drawing/2014/main" id="{AEE68FF5-90D0-4798-8745-1338AE2535C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03" name="TextBox 6302">
          <a:extLst>
            <a:ext uri="{FF2B5EF4-FFF2-40B4-BE49-F238E27FC236}">
              <a16:creationId xmlns:a16="http://schemas.microsoft.com/office/drawing/2014/main" id="{603D96EF-20D6-4EAB-9AA3-C31DC606AAB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04" name="TextBox 6303">
          <a:extLst>
            <a:ext uri="{FF2B5EF4-FFF2-40B4-BE49-F238E27FC236}">
              <a16:creationId xmlns:a16="http://schemas.microsoft.com/office/drawing/2014/main" id="{E50FC7EE-6D2A-4396-B97B-07B3A406F9A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05" name="TextBox 6304">
          <a:extLst>
            <a:ext uri="{FF2B5EF4-FFF2-40B4-BE49-F238E27FC236}">
              <a16:creationId xmlns:a16="http://schemas.microsoft.com/office/drawing/2014/main" id="{4784E1E0-6F06-45C5-83AD-8D7AE8E4E031}"/>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06" name="TextBox 6305">
          <a:extLst>
            <a:ext uri="{FF2B5EF4-FFF2-40B4-BE49-F238E27FC236}">
              <a16:creationId xmlns:a16="http://schemas.microsoft.com/office/drawing/2014/main" id="{66508459-8B4F-4029-8C8E-990B6CB1C7B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07" name="TextBox 6306">
          <a:extLst>
            <a:ext uri="{FF2B5EF4-FFF2-40B4-BE49-F238E27FC236}">
              <a16:creationId xmlns:a16="http://schemas.microsoft.com/office/drawing/2014/main" id="{9551278E-0122-460B-916B-4B88F90CD97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08" name="TextBox 6307">
          <a:extLst>
            <a:ext uri="{FF2B5EF4-FFF2-40B4-BE49-F238E27FC236}">
              <a16:creationId xmlns:a16="http://schemas.microsoft.com/office/drawing/2014/main" id="{C2FDFBF7-A60D-432E-B6B0-5C1F7518BCFC}"/>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09" name="TextBox 6308">
          <a:extLst>
            <a:ext uri="{FF2B5EF4-FFF2-40B4-BE49-F238E27FC236}">
              <a16:creationId xmlns:a16="http://schemas.microsoft.com/office/drawing/2014/main" id="{6EA5DDE9-3DF4-4E2B-B2A0-6956A3F1621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10" name="TextBox 6309">
          <a:extLst>
            <a:ext uri="{FF2B5EF4-FFF2-40B4-BE49-F238E27FC236}">
              <a16:creationId xmlns:a16="http://schemas.microsoft.com/office/drawing/2014/main" id="{14ECA39B-999F-49B2-BC3A-0F2A79EE413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11" name="TextBox 6310">
          <a:extLst>
            <a:ext uri="{FF2B5EF4-FFF2-40B4-BE49-F238E27FC236}">
              <a16:creationId xmlns:a16="http://schemas.microsoft.com/office/drawing/2014/main" id="{27C2CED2-91FC-4887-A5B6-3B2FA4207B9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12" name="TextBox 6311">
          <a:extLst>
            <a:ext uri="{FF2B5EF4-FFF2-40B4-BE49-F238E27FC236}">
              <a16:creationId xmlns:a16="http://schemas.microsoft.com/office/drawing/2014/main" id="{17736AB1-E45D-4282-BC8C-31663B244E41}"/>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13" name="TextBox 6312">
          <a:extLst>
            <a:ext uri="{FF2B5EF4-FFF2-40B4-BE49-F238E27FC236}">
              <a16:creationId xmlns:a16="http://schemas.microsoft.com/office/drawing/2014/main" id="{3F27CDB0-E721-4A70-985C-7173C66BA39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14" name="TextBox 6313">
          <a:extLst>
            <a:ext uri="{FF2B5EF4-FFF2-40B4-BE49-F238E27FC236}">
              <a16:creationId xmlns:a16="http://schemas.microsoft.com/office/drawing/2014/main" id="{D1CF188D-2B09-44AE-B61C-1AFBBE2483F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15" name="TextBox 6314">
          <a:extLst>
            <a:ext uri="{FF2B5EF4-FFF2-40B4-BE49-F238E27FC236}">
              <a16:creationId xmlns:a16="http://schemas.microsoft.com/office/drawing/2014/main" id="{ACA83356-CA37-4339-9D6F-268AD216C28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16" name="TextBox 6315">
          <a:extLst>
            <a:ext uri="{FF2B5EF4-FFF2-40B4-BE49-F238E27FC236}">
              <a16:creationId xmlns:a16="http://schemas.microsoft.com/office/drawing/2014/main" id="{FFE73643-D268-4026-AE58-C27B4B0610E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17" name="TextBox 6316">
          <a:extLst>
            <a:ext uri="{FF2B5EF4-FFF2-40B4-BE49-F238E27FC236}">
              <a16:creationId xmlns:a16="http://schemas.microsoft.com/office/drawing/2014/main" id="{3C7F170A-CF38-4F5F-A325-DD5EFA6E652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18" name="TextBox 6317">
          <a:extLst>
            <a:ext uri="{FF2B5EF4-FFF2-40B4-BE49-F238E27FC236}">
              <a16:creationId xmlns:a16="http://schemas.microsoft.com/office/drawing/2014/main" id="{30497F8C-1963-49A1-8354-45A4FD9129A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19" name="TextBox 6318">
          <a:extLst>
            <a:ext uri="{FF2B5EF4-FFF2-40B4-BE49-F238E27FC236}">
              <a16:creationId xmlns:a16="http://schemas.microsoft.com/office/drawing/2014/main" id="{8DAC316B-8A2A-4CAF-AF70-15726F41AA0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20" name="TextBox 6319">
          <a:extLst>
            <a:ext uri="{FF2B5EF4-FFF2-40B4-BE49-F238E27FC236}">
              <a16:creationId xmlns:a16="http://schemas.microsoft.com/office/drawing/2014/main" id="{7C094E6C-2836-4D57-8127-FE0CE2F38DF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21" name="TextBox 6320">
          <a:extLst>
            <a:ext uri="{FF2B5EF4-FFF2-40B4-BE49-F238E27FC236}">
              <a16:creationId xmlns:a16="http://schemas.microsoft.com/office/drawing/2014/main" id="{D7406CF4-A63A-4785-A820-F69DA72CEB4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22" name="TextBox 6321">
          <a:extLst>
            <a:ext uri="{FF2B5EF4-FFF2-40B4-BE49-F238E27FC236}">
              <a16:creationId xmlns:a16="http://schemas.microsoft.com/office/drawing/2014/main" id="{22AFA887-FF5B-4B41-8DD5-1B9F753BCDE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23" name="TextBox 6322">
          <a:extLst>
            <a:ext uri="{FF2B5EF4-FFF2-40B4-BE49-F238E27FC236}">
              <a16:creationId xmlns:a16="http://schemas.microsoft.com/office/drawing/2014/main" id="{B70C16DA-FA5A-4CFD-8097-DCD5EDA927B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24" name="TextBox 6323">
          <a:extLst>
            <a:ext uri="{FF2B5EF4-FFF2-40B4-BE49-F238E27FC236}">
              <a16:creationId xmlns:a16="http://schemas.microsoft.com/office/drawing/2014/main" id="{0673CE95-8673-4F27-8327-04EA2912C707}"/>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25" name="TextBox 6324">
          <a:extLst>
            <a:ext uri="{FF2B5EF4-FFF2-40B4-BE49-F238E27FC236}">
              <a16:creationId xmlns:a16="http://schemas.microsoft.com/office/drawing/2014/main" id="{13E39522-3AA2-480D-AECA-84A1803AC7B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26" name="TextBox 6325">
          <a:extLst>
            <a:ext uri="{FF2B5EF4-FFF2-40B4-BE49-F238E27FC236}">
              <a16:creationId xmlns:a16="http://schemas.microsoft.com/office/drawing/2014/main" id="{28B45F88-2BDB-4514-8D3D-F8795A0E18DC}"/>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27" name="TextBox 6326">
          <a:extLst>
            <a:ext uri="{FF2B5EF4-FFF2-40B4-BE49-F238E27FC236}">
              <a16:creationId xmlns:a16="http://schemas.microsoft.com/office/drawing/2014/main" id="{9570BD03-877D-44C3-B807-5203EEAC12A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28" name="TextBox 6327">
          <a:extLst>
            <a:ext uri="{FF2B5EF4-FFF2-40B4-BE49-F238E27FC236}">
              <a16:creationId xmlns:a16="http://schemas.microsoft.com/office/drawing/2014/main" id="{4537AF4D-08C9-4E51-8ACB-95B96F55558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29" name="TextBox 6328">
          <a:extLst>
            <a:ext uri="{FF2B5EF4-FFF2-40B4-BE49-F238E27FC236}">
              <a16:creationId xmlns:a16="http://schemas.microsoft.com/office/drawing/2014/main" id="{E77C748E-086B-451F-9EC6-9BB8E9D0B571}"/>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30" name="TextBox 6329">
          <a:extLst>
            <a:ext uri="{FF2B5EF4-FFF2-40B4-BE49-F238E27FC236}">
              <a16:creationId xmlns:a16="http://schemas.microsoft.com/office/drawing/2014/main" id="{53BE4225-D151-4B81-8093-7D26F431AFF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31" name="TextBox 6330">
          <a:extLst>
            <a:ext uri="{FF2B5EF4-FFF2-40B4-BE49-F238E27FC236}">
              <a16:creationId xmlns:a16="http://schemas.microsoft.com/office/drawing/2014/main" id="{15417209-0B87-484B-AEE9-5819AEEC4DC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32" name="TextBox 6331">
          <a:extLst>
            <a:ext uri="{FF2B5EF4-FFF2-40B4-BE49-F238E27FC236}">
              <a16:creationId xmlns:a16="http://schemas.microsoft.com/office/drawing/2014/main" id="{927C6AF9-44CF-4144-88C8-93E34D7EF27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33" name="TextBox 6332">
          <a:extLst>
            <a:ext uri="{FF2B5EF4-FFF2-40B4-BE49-F238E27FC236}">
              <a16:creationId xmlns:a16="http://schemas.microsoft.com/office/drawing/2014/main" id="{25431AB8-1698-4BB4-B1F7-532367D2DDC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34" name="TextBox 6333">
          <a:extLst>
            <a:ext uri="{FF2B5EF4-FFF2-40B4-BE49-F238E27FC236}">
              <a16:creationId xmlns:a16="http://schemas.microsoft.com/office/drawing/2014/main" id="{67775628-0E5D-4828-B202-71851E0DDE14}"/>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35" name="TextBox 6334">
          <a:extLst>
            <a:ext uri="{FF2B5EF4-FFF2-40B4-BE49-F238E27FC236}">
              <a16:creationId xmlns:a16="http://schemas.microsoft.com/office/drawing/2014/main" id="{85C3ADE3-8AF5-4ED1-A21F-DB6CF9A1D8F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36" name="TextBox 6335">
          <a:extLst>
            <a:ext uri="{FF2B5EF4-FFF2-40B4-BE49-F238E27FC236}">
              <a16:creationId xmlns:a16="http://schemas.microsoft.com/office/drawing/2014/main" id="{B500FF08-D937-4326-ABFF-DF4ACA371C9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37" name="TextBox 6336">
          <a:extLst>
            <a:ext uri="{FF2B5EF4-FFF2-40B4-BE49-F238E27FC236}">
              <a16:creationId xmlns:a16="http://schemas.microsoft.com/office/drawing/2014/main" id="{49728422-C0B8-40D8-80C2-957EE0FEF3DC}"/>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38" name="TextBox 6337">
          <a:extLst>
            <a:ext uri="{FF2B5EF4-FFF2-40B4-BE49-F238E27FC236}">
              <a16:creationId xmlns:a16="http://schemas.microsoft.com/office/drawing/2014/main" id="{60FC5512-F994-4F6F-9365-945D3FEFFBA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39" name="TextBox 6338">
          <a:extLst>
            <a:ext uri="{FF2B5EF4-FFF2-40B4-BE49-F238E27FC236}">
              <a16:creationId xmlns:a16="http://schemas.microsoft.com/office/drawing/2014/main" id="{53B17016-608C-481B-9158-747DFC68762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40" name="TextBox 6339">
          <a:extLst>
            <a:ext uri="{FF2B5EF4-FFF2-40B4-BE49-F238E27FC236}">
              <a16:creationId xmlns:a16="http://schemas.microsoft.com/office/drawing/2014/main" id="{5E148C61-8F95-4091-A289-56DD54DA94B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41" name="TextBox 6340">
          <a:extLst>
            <a:ext uri="{FF2B5EF4-FFF2-40B4-BE49-F238E27FC236}">
              <a16:creationId xmlns:a16="http://schemas.microsoft.com/office/drawing/2014/main" id="{3C02F550-4912-4A7B-98A8-3712F66CC70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42" name="TextBox 6341">
          <a:extLst>
            <a:ext uri="{FF2B5EF4-FFF2-40B4-BE49-F238E27FC236}">
              <a16:creationId xmlns:a16="http://schemas.microsoft.com/office/drawing/2014/main" id="{2FB247E0-C0B4-4597-838D-AB12C9908F94}"/>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43" name="TextBox 6342">
          <a:extLst>
            <a:ext uri="{FF2B5EF4-FFF2-40B4-BE49-F238E27FC236}">
              <a16:creationId xmlns:a16="http://schemas.microsoft.com/office/drawing/2014/main" id="{1E84F467-EDDA-41DE-9A4D-92F2F5898514}"/>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44" name="TextBox 6343">
          <a:extLst>
            <a:ext uri="{FF2B5EF4-FFF2-40B4-BE49-F238E27FC236}">
              <a16:creationId xmlns:a16="http://schemas.microsoft.com/office/drawing/2014/main" id="{3E4B5D4C-98FC-40F6-A87E-FC04F229D37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45" name="TextBox 6344">
          <a:extLst>
            <a:ext uri="{FF2B5EF4-FFF2-40B4-BE49-F238E27FC236}">
              <a16:creationId xmlns:a16="http://schemas.microsoft.com/office/drawing/2014/main" id="{5B2E3924-7D75-47AD-952A-ADF49FE1ABD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46" name="TextBox 6345">
          <a:extLst>
            <a:ext uri="{FF2B5EF4-FFF2-40B4-BE49-F238E27FC236}">
              <a16:creationId xmlns:a16="http://schemas.microsoft.com/office/drawing/2014/main" id="{985000D2-2E27-4DBB-8E92-8EE53758EA2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47" name="TextBox 6346">
          <a:extLst>
            <a:ext uri="{FF2B5EF4-FFF2-40B4-BE49-F238E27FC236}">
              <a16:creationId xmlns:a16="http://schemas.microsoft.com/office/drawing/2014/main" id="{3155385F-4587-4635-91CE-0E25630373D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48" name="TextBox 6347">
          <a:extLst>
            <a:ext uri="{FF2B5EF4-FFF2-40B4-BE49-F238E27FC236}">
              <a16:creationId xmlns:a16="http://schemas.microsoft.com/office/drawing/2014/main" id="{8637B10C-93D2-421E-934B-340DF4CDDAA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49" name="TextBox 6348">
          <a:extLst>
            <a:ext uri="{FF2B5EF4-FFF2-40B4-BE49-F238E27FC236}">
              <a16:creationId xmlns:a16="http://schemas.microsoft.com/office/drawing/2014/main" id="{ABE0C0A7-1FC6-4177-9F4F-70F6563FDF5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50" name="TextBox 6349">
          <a:extLst>
            <a:ext uri="{FF2B5EF4-FFF2-40B4-BE49-F238E27FC236}">
              <a16:creationId xmlns:a16="http://schemas.microsoft.com/office/drawing/2014/main" id="{D84812EB-EE23-48A7-B010-E4D25EA29B3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51" name="TextBox 6350">
          <a:extLst>
            <a:ext uri="{FF2B5EF4-FFF2-40B4-BE49-F238E27FC236}">
              <a16:creationId xmlns:a16="http://schemas.microsoft.com/office/drawing/2014/main" id="{489D214F-42F7-4519-B619-0708144B301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52" name="TextBox 6351">
          <a:extLst>
            <a:ext uri="{FF2B5EF4-FFF2-40B4-BE49-F238E27FC236}">
              <a16:creationId xmlns:a16="http://schemas.microsoft.com/office/drawing/2014/main" id="{E9D91F58-057F-4ED6-BF59-54703CAB9E5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53" name="TextBox 6352">
          <a:extLst>
            <a:ext uri="{FF2B5EF4-FFF2-40B4-BE49-F238E27FC236}">
              <a16:creationId xmlns:a16="http://schemas.microsoft.com/office/drawing/2014/main" id="{80833DD6-898D-4AE8-849D-5271870E4C1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54" name="TextBox 6353">
          <a:extLst>
            <a:ext uri="{FF2B5EF4-FFF2-40B4-BE49-F238E27FC236}">
              <a16:creationId xmlns:a16="http://schemas.microsoft.com/office/drawing/2014/main" id="{E9781CEE-5707-4D17-8A6B-28B312FA1A8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55" name="TextBox 6354">
          <a:extLst>
            <a:ext uri="{FF2B5EF4-FFF2-40B4-BE49-F238E27FC236}">
              <a16:creationId xmlns:a16="http://schemas.microsoft.com/office/drawing/2014/main" id="{8D6C3721-E193-4D09-A6D2-AE50E764E557}"/>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56" name="TextBox 6355">
          <a:extLst>
            <a:ext uri="{FF2B5EF4-FFF2-40B4-BE49-F238E27FC236}">
              <a16:creationId xmlns:a16="http://schemas.microsoft.com/office/drawing/2014/main" id="{EAC421D8-6902-4674-A412-3EDA6830CDB4}"/>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57" name="TextBox 6356">
          <a:extLst>
            <a:ext uri="{FF2B5EF4-FFF2-40B4-BE49-F238E27FC236}">
              <a16:creationId xmlns:a16="http://schemas.microsoft.com/office/drawing/2014/main" id="{20C98DEA-CBC7-4020-84AE-F2531146E74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58" name="TextBox 6357">
          <a:extLst>
            <a:ext uri="{FF2B5EF4-FFF2-40B4-BE49-F238E27FC236}">
              <a16:creationId xmlns:a16="http://schemas.microsoft.com/office/drawing/2014/main" id="{CBDA88B1-D425-4E9E-BBC6-7EB642F7E00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59" name="TextBox 6358">
          <a:extLst>
            <a:ext uri="{FF2B5EF4-FFF2-40B4-BE49-F238E27FC236}">
              <a16:creationId xmlns:a16="http://schemas.microsoft.com/office/drawing/2014/main" id="{C28DB5E1-F012-45BF-A5A4-46B91F82804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60" name="TextBox 6359">
          <a:extLst>
            <a:ext uri="{FF2B5EF4-FFF2-40B4-BE49-F238E27FC236}">
              <a16:creationId xmlns:a16="http://schemas.microsoft.com/office/drawing/2014/main" id="{B43A97B2-95EF-433C-B5A6-949943E8278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61" name="TextBox 6360">
          <a:extLst>
            <a:ext uri="{FF2B5EF4-FFF2-40B4-BE49-F238E27FC236}">
              <a16:creationId xmlns:a16="http://schemas.microsoft.com/office/drawing/2014/main" id="{FF9D12EE-5FF0-4CB6-8C82-085A7CEAC2E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62" name="TextBox 6361">
          <a:extLst>
            <a:ext uri="{FF2B5EF4-FFF2-40B4-BE49-F238E27FC236}">
              <a16:creationId xmlns:a16="http://schemas.microsoft.com/office/drawing/2014/main" id="{9749E20E-DF97-4A9F-A19B-B5872A322D4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63" name="TextBox 6362">
          <a:extLst>
            <a:ext uri="{FF2B5EF4-FFF2-40B4-BE49-F238E27FC236}">
              <a16:creationId xmlns:a16="http://schemas.microsoft.com/office/drawing/2014/main" id="{E7B13FEB-C3F0-417B-A36B-2B51462BDA0C}"/>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64" name="TextBox 6363">
          <a:extLst>
            <a:ext uri="{FF2B5EF4-FFF2-40B4-BE49-F238E27FC236}">
              <a16:creationId xmlns:a16="http://schemas.microsoft.com/office/drawing/2014/main" id="{6996789A-FDF0-4BCA-B2D9-62420A1D0BE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65" name="TextBox 6364">
          <a:extLst>
            <a:ext uri="{FF2B5EF4-FFF2-40B4-BE49-F238E27FC236}">
              <a16:creationId xmlns:a16="http://schemas.microsoft.com/office/drawing/2014/main" id="{2168B7AF-89A9-4D07-B9DD-1EE312817EA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66" name="TextBox 6365">
          <a:extLst>
            <a:ext uri="{FF2B5EF4-FFF2-40B4-BE49-F238E27FC236}">
              <a16:creationId xmlns:a16="http://schemas.microsoft.com/office/drawing/2014/main" id="{1683537D-F016-4FEE-8CA0-AECB2E1F738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67" name="TextBox 6366">
          <a:extLst>
            <a:ext uri="{FF2B5EF4-FFF2-40B4-BE49-F238E27FC236}">
              <a16:creationId xmlns:a16="http://schemas.microsoft.com/office/drawing/2014/main" id="{549E23E6-E441-4824-9BD3-FCBD3DCBE2E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68" name="TextBox 6367">
          <a:extLst>
            <a:ext uri="{FF2B5EF4-FFF2-40B4-BE49-F238E27FC236}">
              <a16:creationId xmlns:a16="http://schemas.microsoft.com/office/drawing/2014/main" id="{A8CCC0C8-94C2-48FE-A3F9-5A8895F581B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69" name="TextBox 6368">
          <a:extLst>
            <a:ext uri="{FF2B5EF4-FFF2-40B4-BE49-F238E27FC236}">
              <a16:creationId xmlns:a16="http://schemas.microsoft.com/office/drawing/2014/main" id="{6DEFD3F2-5ECA-44BE-8569-9DF6BF1EB5C1}"/>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70" name="TextBox 6369">
          <a:extLst>
            <a:ext uri="{FF2B5EF4-FFF2-40B4-BE49-F238E27FC236}">
              <a16:creationId xmlns:a16="http://schemas.microsoft.com/office/drawing/2014/main" id="{C4CEDE9A-D0AA-4B82-B158-59B335FF563C}"/>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71" name="TextBox 6370">
          <a:extLst>
            <a:ext uri="{FF2B5EF4-FFF2-40B4-BE49-F238E27FC236}">
              <a16:creationId xmlns:a16="http://schemas.microsoft.com/office/drawing/2014/main" id="{E63B6B85-14FF-48B2-BBA6-9A93786E6D6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72" name="TextBox 6371">
          <a:extLst>
            <a:ext uri="{FF2B5EF4-FFF2-40B4-BE49-F238E27FC236}">
              <a16:creationId xmlns:a16="http://schemas.microsoft.com/office/drawing/2014/main" id="{34D88558-25E1-4974-B1BD-B4D8A454134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73" name="TextBox 6372">
          <a:extLst>
            <a:ext uri="{FF2B5EF4-FFF2-40B4-BE49-F238E27FC236}">
              <a16:creationId xmlns:a16="http://schemas.microsoft.com/office/drawing/2014/main" id="{EBE1D1FD-45FA-4CEE-9A9E-DF74477F0D3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74" name="TextBox 6373">
          <a:extLst>
            <a:ext uri="{FF2B5EF4-FFF2-40B4-BE49-F238E27FC236}">
              <a16:creationId xmlns:a16="http://schemas.microsoft.com/office/drawing/2014/main" id="{27E72AD8-D754-46C5-8058-C7AE255A43F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75" name="TextBox 6374">
          <a:extLst>
            <a:ext uri="{FF2B5EF4-FFF2-40B4-BE49-F238E27FC236}">
              <a16:creationId xmlns:a16="http://schemas.microsoft.com/office/drawing/2014/main" id="{35D58571-08A2-4544-8BC2-AEBEF8381B7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76" name="TextBox 6375">
          <a:extLst>
            <a:ext uri="{FF2B5EF4-FFF2-40B4-BE49-F238E27FC236}">
              <a16:creationId xmlns:a16="http://schemas.microsoft.com/office/drawing/2014/main" id="{1F96E3ED-E276-4C88-9F26-E670090CC37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77" name="TextBox 6376">
          <a:extLst>
            <a:ext uri="{FF2B5EF4-FFF2-40B4-BE49-F238E27FC236}">
              <a16:creationId xmlns:a16="http://schemas.microsoft.com/office/drawing/2014/main" id="{A75E7D39-70C2-4E83-A9D3-0AB21A70512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78" name="TextBox 6377">
          <a:extLst>
            <a:ext uri="{FF2B5EF4-FFF2-40B4-BE49-F238E27FC236}">
              <a16:creationId xmlns:a16="http://schemas.microsoft.com/office/drawing/2014/main" id="{53FD8B3D-3E2F-4E42-82C1-9E5057E3C99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79" name="TextBox 6378">
          <a:extLst>
            <a:ext uri="{FF2B5EF4-FFF2-40B4-BE49-F238E27FC236}">
              <a16:creationId xmlns:a16="http://schemas.microsoft.com/office/drawing/2014/main" id="{BEFC0785-A6F7-41B5-A63A-E632EF6FB51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80" name="TextBox 6379">
          <a:extLst>
            <a:ext uri="{FF2B5EF4-FFF2-40B4-BE49-F238E27FC236}">
              <a16:creationId xmlns:a16="http://schemas.microsoft.com/office/drawing/2014/main" id="{D5EBE9B3-FE5B-4CD2-8C66-33AE01445A31}"/>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81" name="TextBox 6380">
          <a:extLst>
            <a:ext uri="{FF2B5EF4-FFF2-40B4-BE49-F238E27FC236}">
              <a16:creationId xmlns:a16="http://schemas.microsoft.com/office/drawing/2014/main" id="{FFB4D89D-1AC7-411B-9112-703745AADB94}"/>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82" name="TextBox 6381">
          <a:extLst>
            <a:ext uri="{FF2B5EF4-FFF2-40B4-BE49-F238E27FC236}">
              <a16:creationId xmlns:a16="http://schemas.microsoft.com/office/drawing/2014/main" id="{F5BE2885-0670-4CAD-85F9-2F4CAB68628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83" name="TextBox 6382">
          <a:extLst>
            <a:ext uri="{FF2B5EF4-FFF2-40B4-BE49-F238E27FC236}">
              <a16:creationId xmlns:a16="http://schemas.microsoft.com/office/drawing/2014/main" id="{15DBB23B-5D70-4E13-8A12-D39F4F0B94C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84" name="TextBox 6383">
          <a:extLst>
            <a:ext uri="{FF2B5EF4-FFF2-40B4-BE49-F238E27FC236}">
              <a16:creationId xmlns:a16="http://schemas.microsoft.com/office/drawing/2014/main" id="{39DF0252-A55A-4E5C-A421-90205965789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85" name="TextBox 6384">
          <a:extLst>
            <a:ext uri="{FF2B5EF4-FFF2-40B4-BE49-F238E27FC236}">
              <a16:creationId xmlns:a16="http://schemas.microsoft.com/office/drawing/2014/main" id="{BE29A2D8-59A8-4BEE-9F11-682713DC7147}"/>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86" name="TextBox 6385">
          <a:extLst>
            <a:ext uri="{FF2B5EF4-FFF2-40B4-BE49-F238E27FC236}">
              <a16:creationId xmlns:a16="http://schemas.microsoft.com/office/drawing/2014/main" id="{C5320002-5EC0-437C-B511-14CF601C0B7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87" name="TextBox 6386">
          <a:extLst>
            <a:ext uri="{FF2B5EF4-FFF2-40B4-BE49-F238E27FC236}">
              <a16:creationId xmlns:a16="http://schemas.microsoft.com/office/drawing/2014/main" id="{6A35147E-D6CE-4085-9FF6-4823E48496C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88" name="TextBox 6387">
          <a:extLst>
            <a:ext uri="{FF2B5EF4-FFF2-40B4-BE49-F238E27FC236}">
              <a16:creationId xmlns:a16="http://schemas.microsoft.com/office/drawing/2014/main" id="{289279EF-F7B5-493E-A709-8090ECDE7AD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89" name="TextBox 6388">
          <a:extLst>
            <a:ext uri="{FF2B5EF4-FFF2-40B4-BE49-F238E27FC236}">
              <a16:creationId xmlns:a16="http://schemas.microsoft.com/office/drawing/2014/main" id="{1374DAEA-5FC0-4DC1-9187-09F29B0BA88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90" name="TextBox 6389">
          <a:extLst>
            <a:ext uri="{FF2B5EF4-FFF2-40B4-BE49-F238E27FC236}">
              <a16:creationId xmlns:a16="http://schemas.microsoft.com/office/drawing/2014/main" id="{7641915B-D76B-4A9F-981E-2F6BA69AA1A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91" name="TextBox 6390">
          <a:extLst>
            <a:ext uri="{FF2B5EF4-FFF2-40B4-BE49-F238E27FC236}">
              <a16:creationId xmlns:a16="http://schemas.microsoft.com/office/drawing/2014/main" id="{DFE6D5DB-CDFC-4459-B833-E21C392DF931}"/>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92" name="TextBox 6391">
          <a:extLst>
            <a:ext uri="{FF2B5EF4-FFF2-40B4-BE49-F238E27FC236}">
              <a16:creationId xmlns:a16="http://schemas.microsoft.com/office/drawing/2014/main" id="{D8948269-523E-4677-8D5E-501281AC40A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93" name="TextBox 6392">
          <a:extLst>
            <a:ext uri="{FF2B5EF4-FFF2-40B4-BE49-F238E27FC236}">
              <a16:creationId xmlns:a16="http://schemas.microsoft.com/office/drawing/2014/main" id="{2109681F-00C0-4EE2-ABD4-DCE2308FE11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94" name="TextBox 6393">
          <a:extLst>
            <a:ext uri="{FF2B5EF4-FFF2-40B4-BE49-F238E27FC236}">
              <a16:creationId xmlns:a16="http://schemas.microsoft.com/office/drawing/2014/main" id="{3E65630C-033E-4DD7-BA12-11CBAD518FD1}"/>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95" name="TextBox 6394">
          <a:extLst>
            <a:ext uri="{FF2B5EF4-FFF2-40B4-BE49-F238E27FC236}">
              <a16:creationId xmlns:a16="http://schemas.microsoft.com/office/drawing/2014/main" id="{6A48FA08-39A5-4A36-8709-5516AB44DD8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96" name="TextBox 6395">
          <a:extLst>
            <a:ext uri="{FF2B5EF4-FFF2-40B4-BE49-F238E27FC236}">
              <a16:creationId xmlns:a16="http://schemas.microsoft.com/office/drawing/2014/main" id="{E3385629-7C5D-45F2-91A1-5F761F9E9AC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97" name="TextBox 6396">
          <a:extLst>
            <a:ext uri="{FF2B5EF4-FFF2-40B4-BE49-F238E27FC236}">
              <a16:creationId xmlns:a16="http://schemas.microsoft.com/office/drawing/2014/main" id="{77F42DBE-2173-40EB-8562-5EDFDDB6F7A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98" name="TextBox 6397">
          <a:extLst>
            <a:ext uri="{FF2B5EF4-FFF2-40B4-BE49-F238E27FC236}">
              <a16:creationId xmlns:a16="http://schemas.microsoft.com/office/drawing/2014/main" id="{CA3C783D-A4A1-49E1-B5A6-2DB0DDFF670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399" name="TextBox 6398">
          <a:extLst>
            <a:ext uri="{FF2B5EF4-FFF2-40B4-BE49-F238E27FC236}">
              <a16:creationId xmlns:a16="http://schemas.microsoft.com/office/drawing/2014/main" id="{C1D776A4-9D0D-42D5-ADDF-115A6355F51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00" name="TextBox 6399">
          <a:extLst>
            <a:ext uri="{FF2B5EF4-FFF2-40B4-BE49-F238E27FC236}">
              <a16:creationId xmlns:a16="http://schemas.microsoft.com/office/drawing/2014/main" id="{809C6226-C4E3-42C6-BC39-B59938A34297}"/>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01" name="TextBox 6400">
          <a:extLst>
            <a:ext uri="{FF2B5EF4-FFF2-40B4-BE49-F238E27FC236}">
              <a16:creationId xmlns:a16="http://schemas.microsoft.com/office/drawing/2014/main" id="{D67F2977-C289-4F46-B5AF-2388E35148C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02" name="TextBox 6401">
          <a:extLst>
            <a:ext uri="{FF2B5EF4-FFF2-40B4-BE49-F238E27FC236}">
              <a16:creationId xmlns:a16="http://schemas.microsoft.com/office/drawing/2014/main" id="{EDD9D17B-1595-4C66-8118-908F177D679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03" name="TextBox 6402">
          <a:extLst>
            <a:ext uri="{FF2B5EF4-FFF2-40B4-BE49-F238E27FC236}">
              <a16:creationId xmlns:a16="http://schemas.microsoft.com/office/drawing/2014/main" id="{3C113F15-6E3B-40C3-B086-8A494D24CBB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04" name="TextBox 6403">
          <a:extLst>
            <a:ext uri="{FF2B5EF4-FFF2-40B4-BE49-F238E27FC236}">
              <a16:creationId xmlns:a16="http://schemas.microsoft.com/office/drawing/2014/main" id="{FD1AEC38-C73D-4275-9D3C-29065680C30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05" name="TextBox 6404">
          <a:extLst>
            <a:ext uri="{FF2B5EF4-FFF2-40B4-BE49-F238E27FC236}">
              <a16:creationId xmlns:a16="http://schemas.microsoft.com/office/drawing/2014/main" id="{3365AA64-8CDB-4F77-83DA-D6920F20FA4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06" name="TextBox 6405">
          <a:extLst>
            <a:ext uri="{FF2B5EF4-FFF2-40B4-BE49-F238E27FC236}">
              <a16:creationId xmlns:a16="http://schemas.microsoft.com/office/drawing/2014/main" id="{EED9E632-D0A9-4D70-9CBC-2783B07C786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07" name="TextBox 6406">
          <a:extLst>
            <a:ext uri="{FF2B5EF4-FFF2-40B4-BE49-F238E27FC236}">
              <a16:creationId xmlns:a16="http://schemas.microsoft.com/office/drawing/2014/main" id="{F821664A-DBAC-4D9A-8539-DC2B2D5B560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08" name="TextBox 6407">
          <a:extLst>
            <a:ext uri="{FF2B5EF4-FFF2-40B4-BE49-F238E27FC236}">
              <a16:creationId xmlns:a16="http://schemas.microsoft.com/office/drawing/2014/main" id="{E1EE0B20-5DD2-43DB-8E40-0B82CF2A60BC}"/>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09" name="TextBox 6408">
          <a:extLst>
            <a:ext uri="{FF2B5EF4-FFF2-40B4-BE49-F238E27FC236}">
              <a16:creationId xmlns:a16="http://schemas.microsoft.com/office/drawing/2014/main" id="{EF8A190D-E721-4F3D-9969-A94E10D9D67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10" name="TextBox 6409">
          <a:extLst>
            <a:ext uri="{FF2B5EF4-FFF2-40B4-BE49-F238E27FC236}">
              <a16:creationId xmlns:a16="http://schemas.microsoft.com/office/drawing/2014/main" id="{60A921D5-E647-4D0A-A808-000AF395AAD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11" name="TextBox 6410">
          <a:extLst>
            <a:ext uri="{FF2B5EF4-FFF2-40B4-BE49-F238E27FC236}">
              <a16:creationId xmlns:a16="http://schemas.microsoft.com/office/drawing/2014/main" id="{B768804E-7377-491C-A5FE-B942E5BB996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12" name="TextBox 6411">
          <a:extLst>
            <a:ext uri="{FF2B5EF4-FFF2-40B4-BE49-F238E27FC236}">
              <a16:creationId xmlns:a16="http://schemas.microsoft.com/office/drawing/2014/main" id="{849C3FED-A603-4431-9863-B7FC202A214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13" name="TextBox 6412">
          <a:extLst>
            <a:ext uri="{FF2B5EF4-FFF2-40B4-BE49-F238E27FC236}">
              <a16:creationId xmlns:a16="http://schemas.microsoft.com/office/drawing/2014/main" id="{9B020DF8-D079-4E6E-ACCC-04504AB7094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14" name="TextBox 6413">
          <a:extLst>
            <a:ext uri="{FF2B5EF4-FFF2-40B4-BE49-F238E27FC236}">
              <a16:creationId xmlns:a16="http://schemas.microsoft.com/office/drawing/2014/main" id="{AE60A820-552A-480D-8D83-61698E5E8AF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15" name="TextBox 6414">
          <a:extLst>
            <a:ext uri="{FF2B5EF4-FFF2-40B4-BE49-F238E27FC236}">
              <a16:creationId xmlns:a16="http://schemas.microsoft.com/office/drawing/2014/main" id="{D1BFA7A5-6EBD-4349-8021-22804F4E0DF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16" name="TextBox 6415">
          <a:extLst>
            <a:ext uri="{FF2B5EF4-FFF2-40B4-BE49-F238E27FC236}">
              <a16:creationId xmlns:a16="http://schemas.microsoft.com/office/drawing/2014/main" id="{F0E5814A-9AB8-4F10-A8F6-1CAB0D697F6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17" name="TextBox 6416">
          <a:extLst>
            <a:ext uri="{FF2B5EF4-FFF2-40B4-BE49-F238E27FC236}">
              <a16:creationId xmlns:a16="http://schemas.microsoft.com/office/drawing/2014/main" id="{9FC17D4D-976B-4CB5-B9C6-9B5C30804057}"/>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18" name="TextBox 6417">
          <a:extLst>
            <a:ext uri="{FF2B5EF4-FFF2-40B4-BE49-F238E27FC236}">
              <a16:creationId xmlns:a16="http://schemas.microsoft.com/office/drawing/2014/main" id="{59E2FE8C-DAA3-4EFF-8DB1-38DD7BFC0E4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19" name="TextBox 6418">
          <a:extLst>
            <a:ext uri="{FF2B5EF4-FFF2-40B4-BE49-F238E27FC236}">
              <a16:creationId xmlns:a16="http://schemas.microsoft.com/office/drawing/2014/main" id="{7AC96F7A-2AEB-4615-8B05-C9B4D72D2F71}"/>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20" name="TextBox 6419">
          <a:extLst>
            <a:ext uri="{FF2B5EF4-FFF2-40B4-BE49-F238E27FC236}">
              <a16:creationId xmlns:a16="http://schemas.microsoft.com/office/drawing/2014/main" id="{8F5EFEDF-AE82-4F3C-BD5D-E3F51875FD1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21" name="TextBox 6420">
          <a:extLst>
            <a:ext uri="{FF2B5EF4-FFF2-40B4-BE49-F238E27FC236}">
              <a16:creationId xmlns:a16="http://schemas.microsoft.com/office/drawing/2014/main" id="{61723DB3-EA30-4129-99F1-56AD8E1BF3A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22" name="TextBox 6421">
          <a:extLst>
            <a:ext uri="{FF2B5EF4-FFF2-40B4-BE49-F238E27FC236}">
              <a16:creationId xmlns:a16="http://schemas.microsoft.com/office/drawing/2014/main" id="{32A2921A-D80D-45E4-8ED7-7DF60218573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23" name="TextBox 6422">
          <a:extLst>
            <a:ext uri="{FF2B5EF4-FFF2-40B4-BE49-F238E27FC236}">
              <a16:creationId xmlns:a16="http://schemas.microsoft.com/office/drawing/2014/main" id="{2051413C-1BB1-4514-A860-67ACF5DFD4D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24" name="TextBox 6423">
          <a:extLst>
            <a:ext uri="{FF2B5EF4-FFF2-40B4-BE49-F238E27FC236}">
              <a16:creationId xmlns:a16="http://schemas.microsoft.com/office/drawing/2014/main" id="{2D7BE74C-195E-441F-9EE7-1EE84AFDE9B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25" name="TextBox 6424">
          <a:extLst>
            <a:ext uri="{FF2B5EF4-FFF2-40B4-BE49-F238E27FC236}">
              <a16:creationId xmlns:a16="http://schemas.microsoft.com/office/drawing/2014/main" id="{9AC5E60E-1E8A-459E-AD56-54D22E938CB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26" name="TextBox 6425">
          <a:extLst>
            <a:ext uri="{FF2B5EF4-FFF2-40B4-BE49-F238E27FC236}">
              <a16:creationId xmlns:a16="http://schemas.microsoft.com/office/drawing/2014/main" id="{B76D10BF-9D7D-4FB7-9694-62C357953B1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27" name="TextBox 6426">
          <a:extLst>
            <a:ext uri="{FF2B5EF4-FFF2-40B4-BE49-F238E27FC236}">
              <a16:creationId xmlns:a16="http://schemas.microsoft.com/office/drawing/2014/main" id="{65E5DEF2-4BC4-40DE-8C08-EFA4D54AA7C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28" name="TextBox 6427">
          <a:extLst>
            <a:ext uri="{FF2B5EF4-FFF2-40B4-BE49-F238E27FC236}">
              <a16:creationId xmlns:a16="http://schemas.microsoft.com/office/drawing/2014/main" id="{F9602807-71E4-4F6F-83AF-C54FFA266A0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29" name="TextBox 6428">
          <a:extLst>
            <a:ext uri="{FF2B5EF4-FFF2-40B4-BE49-F238E27FC236}">
              <a16:creationId xmlns:a16="http://schemas.microsoft.com/office/drawing/2014/main" id="{8C530664-A525-4CF3-B7F0-10C8861DFFB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30" name="TextBox 6429">
          <a:extLst>
            <a:ext uri="{FF2B5EF4-FFF2-40B4-BE49-F238E27FC236}">
              <a16:creationId xmlns:a16="http://schemas.microsoft.com/office/drawing/2014/main" id="{2A94ECAF-CD8E-477C-8B4D-CC53C632019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31" name="TextBox 6430">
          <a:extLst>
            <a:ext uri="{FF2B5EF4-FFF2-40B4-BE49-F238E27FC236}">
              <a16:creationId xmlns:a16="http://schemas.microsoft.com/office/drawing/2014/main" id="{9362973B-0785-4E16-AC44-F03987C8A62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32" name="TextBox 6431">
          <a:extLst>
            <a:ext uri="{FF2B5EF4-FFF2-40B4-BE49-F238E27FC236}">
              <a16:creationId xmlns:a16="http://schemas.microsoft.com/office/drawing/2014/main" id="{6435101F-EE4C-4F42-A6D2-F3CF1B2B69F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33" name="TextBox 6432">
          <a:extLst>
            <a:ext uri="{FF2B5EF4-FFF2-40B4-BE49-F238E27FC236}">
              <a16:creationId xmlns:a16="http://schemas.microsoft.com/office/drawing/2014/main" id="{AFC36E2F-FC12-41C1-9C6F-D1478CFCDED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34" name="TextBox 6433">
          <a:extLst>
            <a:ext uri="{FF2B5EF4-FFF2-40B4-BE49-F238E27FC236}">
              <a16:creationId xmlns:a16="http://schemas.microsoft.com/office/drawing/2014/main" id="{68B576D0-555B-4FB8-9E7C-D0996231739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35" name="TextBox 6434">
          <a:extLst>
            <a:ext uri="{FF2B5EF4-FFF2-40B4-BE49-F238E27FC236}">
              <a16:creationId xmlns:a16="http://schemas.microsoft.com/office/drawing/2014/main" id="{B7247805-79C9-4987-B0F2-037E153AE20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36" name="TextBox 6435">
          <a:extLst>
            <a:ext uri="{FF2B5EF4-FFF2-40B4-BE49-F238E27FC236}">
              <a16:creationId xmlns:a16="http://schemas.microsoft.com/office/drawing/2014/main" id="{61624941-DCEE-422B-AD9D-885D6889BE3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37" name="TextBox 6436">
          <a:extLst>
            <a:ext uri="{FF2B5EF4-FFF2-40B4-BE49-F238E27FC236}">
              <a16:creationId xmlns:a16="http://schemas.microsoft.com/office/drawing/2014/main" id="{ABC04874-4345-4E67-AD00-DD96C51A81C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38" name="TextBox 6437">
          <a:extLst>
            <a:ext uri="{FF2B5EF4-FFF2-40B4-BE49-F238E27FC236}">
              <a16:creationId xmlns:a16="http://schemas.microsoft.com/office/drawing/2014/main" id="{71E82785-2C3F-465F-BDFB-412CAC4ABD8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39" name="TextBox 6438">
          <a:extLst>
            <a:ext uri="{FF2B5EF4-FFF2-40B4-BE49-F238E27FC236}">
              <a16:creationId xmlns:a16="http://schemas.microsoft.com/office/drawing/2014/main" id="{467E7A11-E73C-489F-858A-375FC410E7CC}"/>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40" name="TextBox 6439">
          <a:extLst>
            <a:ext uri="{FF2B5EF4-FFF2-40B4-BE49-F238E27FC236}">
              <a16:creationId xmlns:a16="http://schemas.microsoft.com/office/drawing/2014/main" id="{8C69F157-7942-4B5A-A0A1-B035281B25E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41" name="TextBox 6440">
          <a:extLst>
            <a:ext uri="{FF2B5EF4-FFF2-40B4-BE49-F238E27FC236}">
              <a16:creationId xmlns:a16="http://schemas.microsoft.com/office/drawing/2014/main" id="{2CE51E91-6314-42CF-92E9-8908465A190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42" name="TextBox 6441">
          <a:extLst>
            <a:ext uri="{FF2B5EF4-FFF2-40B4-BE49-F238E27FC236}">
              <a16:creationId xmlns:a16="http://schemas.microsoft.com/office/drawing/2014/main" id="{76FC6F5B-DC4B-4963-AE0C-6C89EC19249C}"/>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43" name="TextBox 6442">
          <a:extLst>
            <a:ext uri="{FF2B5EF4-FFF2-40B4-BE49-F238E27FC236}">
              <a16:creationId xmlns:a16="http://schemas.microsoft.com/office/drawing/2014/main" id="{3FDA84FA-E048-4606-86AF-893FA8BE36A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44" name="TextBox 6443">
          <a:extLst>
            <a:ext uri="{FF2B5EF4-FFF2-40B4-BE49-F238E27FC236}">
              <a16:creationId xmlns:a16="http://schemas.microsoft.com/office/drawing/2014/main" id="{4C919F4D-823A-4515-B883-A6B02E4905A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45" name="TextBox 6444">
          <a:extLst>
            <a:ext uri="{FF2B5EF4-FFF2-40B4-BE49-F238E27FC236}">
              <a16:creationId xmlns:a16="http://schemas.microsoft.com/office/drawing/2014/main" id="{91FDEB7D-56FA-48E5-A775-CE06E9A63944}"/>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46" name="TextBox 6445">
          <a:extLst>
            <a:ext uri="{FF2B5EF4-FFF2-40B4-BE49-F238E27FC236}">
              <a16:creationId xmlns:a16="http://schemas.microsoft.com/office/drawing/2014/main" id="{3E2388AD-EF84-4299-A81A-05EDC240D6F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47" name="TextBox 6446">
          <a:extLst>
            <a:ext uri="{FF2B5EF4-FFF2-40B4-BE49-F238E27FC236}">
              <a16:creationId xmlns:a16="http://schemas.microsoft.com/office/drawing/2014/main" id="{DCFA6BB4-2169-4D59-9041-FDA7BF0EB37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48" name="TextBox 6447">
          <a:extLst>
            <a:ext uri="{FF2B5EF4-FFF2-40B4-BE49-F238E27FC236}">
              <a16:creationId xmlns:a16="http://schemas.microsoft.com/office/drawing/2014/main" id="{1632C758-A13B-449F-9972-CA8D29E3F497}"/>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49" name="TextBox 6448">
          <a:extLst>
            <a:ext uri="{FF2B5EF4-FFF2-40B4-BE49-F238E27FC236}">
              <a16:creationId xmlns:a16="http://schemas.microsoft.com/office/drawing/2014/main" id="{8B9AD785-A515-463D-ABD9-024B097D2657}"/>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50" name="TextBox 6449">
          <a:extLst>
            <a:ext uri="{FF2B5EF4-FFF2-40B4-BE49-F238E27FC236}">
              <a16:creationId xmlns:a16="http://schemas.microsoft.com/office/drawing/2014/main" id="{9DE31712-81CA-4B0B-B45A-8109BA580DF4}"/>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51" name="TextBox 6450">
          <a:extLst>
            <a:ext uri="{FF2B5EF4-FFF2-40B4-BE49-F238E27FC236}">
              <a16:creationId xmlns:a16="http://schemas.microsoft.com/office/drawing/2014/main" id="{D49C66CB-B0B9-429F-B6EA-F49ECD94029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52" name="TextBox 6451">
          <a:extLst>
            <a:ext uri="{FF2B5EF4-FFF2-40B4-BE49-F238E27FC236}">
              <a16:creationId xmlns:a16="http://schemas.microsoft.com/office/drawing/2014/main" id="{6FB526EA-6FD2-42C0-A408-EB8C57A62857}"/>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53" name="TextBox 6452">
          <a:extLst>
            <a:ext uri="{FF2B5EF4-FFF2-40B4-BE49-F238E27FC236}">
              <a16:creationId xmlns:a16="http://schemas.microsoft.com/office/drawing/2014/main" id="{6796E4D3-03AC-4335-8B0D-869FAFDBE26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54" name="TextBox 6453">
          <a:extLst>
            <a:ext uri="{FF2B5EF4-FFF2-40B4-BE49-F238E27FC236}">
              <a16:creationId xmlns:a16="http://schemas.microsoft.com/office/drawing/2014/main" id="{3A318495-EFEF-4C2B-9493-9833FF2163D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55" name="TextBox 6454">
          <a:extLst>
            <a:ext uri="{FF2B5EF4-FFF2-40B4-BE49-F238E27FC236}">
              <a16:creationId xmlns:a16="http://schemas.microsoft.com/office/drawing/2014/main" id="{B00B4B3D-8708-4B25-B7DD-468AFCBEFB87}"/>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56" name="TextBox 6455">
          <a:extLst>
            <a:ext uri="{FF2B5EF4-FFF2-40B4-BE49-F238E27FC236}">
              <a16:creationId xmlns:a16="http://schemas.microsoft.com/office/drawing/2014/main" id="{6A8A9355-2C03-40E5-AB7F-E598382154B4}"/>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57" name="TextBox 6456">
          <a:extLst>
            <a:ext uri="{FF2B5EF4-FFF2-40B4-BE49-F238E27FC236}">
              <a16:creationId xmlns:a16="http://schemas.microsoft.com/office/drawing/2014/main" id="{3FCED7E2-79CC-49DE-92CE-6D49D86F339C}"/>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58" name="TextBox 6457">
          <a:extLst>
            <a:ext uri="{FF2B5EF4-FFF2-40B4-BE49-F238E27FC236}">
              <a16:creationId xmlns:a16="http://schemas.microsoft.com/office/drawing/2014/main" id="{51B1CAE6-EAC7-4476-99C1-CD90EBF640A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59" name="TextBox 6458">
          <a:extLst>
            <a:ext uri="{FF2B5EF4-FFF2-40B4-BE49-F238E27FC236}">
              <a16:creationId xmlns:a16="http://schemas.microsoft.com/office/drawing/2014/main" id="{E89A7241-C295-4C37-BE45-8867C51B63C7}"/>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60" name="TextBox 6459">
          <a:extLst>
            <a:ext uri="{FF2B5EF4-FFF2-40B4-BE49-F238E27FC236}">
              <a16:creationId xmlns:a16="http://schemas.microsoft.com/office/drawing/2014/main" id="{C7BCEAA9-DA77-4AA2-9CCE-4097B6D2BF3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61" name="TextBox 6460">
          <a:extLst>
            <a:ext uri="{FF2B5EF4-FFF2-40B4-BE49-F238E27FC236}">
              <a16:creationId xmlns:a16="http://schemas.microsoft.com/office/drawing/2014/main" id="{E8F2921B-40B8-4B5C-93EB-66F3C347BA04}"/>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62" name="TextBox 6461">
          <a:extLst>
            <a:ext uri="{FF2B5EF4-FFF2-40B4-BE49-F238E27FC236}">
              <a16:creationId xmlns:a16="http://schemas.microsoft.com/office/drawing/2014/main" id="{4437149C-A6A0-4003-AA93-1721A3D13F2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63" name="TextBox 6462">
          <a:extLst>
            <a:ext uri="{FF2B5EF4-FFF2-40B4-BE49-F238E27FC236}">
              <a16:creationId xmlns:a16="http://schemas.microsoft.com/office/drawing/2014/main" id="{A1E66433-9768-4345-8DC8-765579126CD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64" name="TextBox 6463">
          <a:extLst>
            <a:ext uri="{FF2B5EF4-FFF2-40B4-BE49-F238E27FC236}">
              <a16:creationId xmlns:a16="http://schemas.microsoft.com/office/drawing/2014/main" id="{FDDB0DBD-D5A8-4FCE-BACD-B34799FCC9E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65" name="TextBox 6464">
          <a:extLst>
            <a:ext uri="{FF2B5EF4-FFF2-40B4-BE49-F238E27FC236}">
              <a16:creationId xmlns:a16="http://schemas.microsoft.com/office/drawing/2014/main" id="{7BF6EF16-D449-4DC5-B00E-B9CB722349C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66" name="TextBox 6465">
          <a:extLst>
            <a:ext uri="{FF2B5EF4-FFF2-40B4-BE49-F238E27FC236}">
              <a16:creationId xmlns:a16="http://schemas.microsoft.com/office/drawing/2014/main" id="{61657621-93C6-45D2-9C90-00027E89143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67" name="TextBox 6466">
          <a:extLst>
            <a:ext uri="{FF2B5EF4-FFF2-40B4-BE49-F238E27FC236}">
              <a16:creationId xmlns:a16="http://schemas.microsoft.com/office/drawing/2014/main" id="{587DE66D-D4DC-42BD-9856-1BBEB69F91B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68" name="TextBox 6467">
          <a:extLst>
            <a:ext uri="{FF2B5EF4-FFF2-40B4-BE49-F238E27FC236}">
              <a16:creationId xmlns:a16="http://schemas.microsoft.com/office/drawing/2014/main" id="{888517E5-769D-4DB2-8583-194C4EB965C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69" name="TextBox 6468">
          <a:extLst>
            <a:ext uri="{FF2B5EF4-FFF2-40B4-BE49-F238E27FC236}">
              <a16:creationId xmlns:a16="http://schemas.microsoft.com/office/drawing/2014/main" id="{6C4264C3-A045-4030-99CA-2BE938F8ABF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70" name="TextBox 6469">
          <a:extLst>
            <a:ext uri="{FF2B5EF4-FFF2-40B4-BE49-F238E27FC236}">
              <a16:creationId xmlns:a16="http://schemas.microsoft.com/office/drawing/2014/main" id="{F8BAA094-FDE7-40E8-841B-45A5B0165D4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71" name="TextBox 6470">
          <a:extLst>
            <a:ext uri="{FF2B5EF4-FFF2-40B4-BE49-F238E27FC236}">
              <a16:creationId xmlns:a16="http://schemas.microsoft.com/office/drawing/2014/main" id="{39FBD02F-EB2F-4F97-BB22-4432CB3E3B7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72" name="TextBox 6471">
          <a:extLst>
            <a:ext uri="{FF2B5EF4-FFF2-40B4-BE49-F238E27FC236}">
              <a16:creationId xmlns:a16="http://schemas.microsoft.com/office/drawing/2014/main" id="{65C957E5-CDD7-43FD-A048-20F17B76A034}"/>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73" name="TextBox 6472">
          <a:extLst>
            <a:ext uri="{FF2B5EF4-FFF2-40B4-BE49-F238E27FC236}">
              <a16:creationId xmlns:a16="http://schemas.microsoft.com/office/drawing/2014/main" id="{E653A99B-7057-4271-80D8-596825E65E2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74" name="TextBox 6473">
          <a:extLst>
            <a:ext uri="{FF2B5EF4-FFF2-40B4-BE49-F238E27FC236}">
              <a16:creationId xmlns:a16="http://schemas.microsoft.com/office/drawing/2014/main" id="{DA791ED0-1023-4E8B-8E0F-0409766464A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75" name="TextBox 6474">
          <a:extLst>
            <a:ext uri="{FF2B5EF4-FFF2-40B4-BE49-F238E27FC236}">
              <a16:creationId xmlns:a16="http://schemas.microsoft.com/office/drawing/2014/main" id="{DADFFBAF-D71A-4D1F-BABB-6E5853CF286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76" name="TextBox 6475">
          <a:extLst>
            <a:ext uri="{FF2B5EF4-FFF2-40B4-BE49-F238E27FC236}">
              <a16:creationId xmlns:a16="http://schemas.microsoft.com/office/drawing/2014/main" id="{EFCDDE75-9069-4840-8272-C6D226E64AB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77" name="TextBox 6476">
          <a:extLst>
            <a:ext uri="{FF2B5EF4-FFF2-40B4-BE49-F238E27FC236}">
              <a16:creationId xmlns:a16="http://schemas.microsoft.com/office/drawing/2014/main" id="{11C5A1D4-17D7-4FAB-9259-3095737451D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78" name="TextBox 6477">
          <a:extLst>
            <a:ext uri="{FF2B5EF4-FFF2-40B4-BE49-F238E27FC236}">
              <a16:creationId xmlns:a16="http://schemas.microsoft.com/office/drawing/2014/main" id="{156F140D-4A49-4022-AACA-3A05D401889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79" name="TextBox 6478">
          <a:extLst>
            <a:ext uri="{FF2B5EF4-FFF2-40B4-BE49-F238E27FC236}">
              <a16:creationId xmlns:a16="http://schemas.microsoft.com/office/drawing/2014/main" id="{D31BC23C-E1B1-4EBD-8979-70B8B3D1A7B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80" name="TextBox 6479">
          <a:extLst>
            <a:ext uri="{FF2B5EF4-FFF2-40B4-BE49-F238E27FC236}">
              <a16:creationId xmlns:a16="http://schemas.microsoft.com/office/drawing/2014/main" id="{1FA09D95-F40C-42A0-8866-448649718A6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81" name="TextBox 6480">
          <a:extLst>
            <a:ext uri="{FF2B5EF4-FFF2-40B4-BE49-F238E27FC236}">
              <a16:creationId xmlns:a16="http://schemas.microsoft.com/office/drawing/2014/main" id="{7E1117B0-4641-44A0-94BA-A59437891C4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82" name="TextBox 6481">
          <a:extLst>
            <a:ext uri="{FF2B5EF4-FFF2-40B4-BE49-F238E27FC236}">
              <a16:creationId xmlns:a16="http://schemas.microsoft.com/office/drawing/2014/main" id="{04A7DD7F-924C-4ED1-8E26-C8A7B051DED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83" name="TextBox 6482">
          <a:extLst>
            <a:ext uri="{FF2B5EF4-FFF2-40B4-BE49-F238E27FC236}">
              <a16:creationId xmlns:a16="http://schemas.microsoft.com/office/drawing/2014/main" id="{2FD2CE03-A1C8-4B96-8B44-7DB74FBC5A1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84" name="TextBox 6483">
          <a:extLst>
            <a:ext uri="{FF2B5EF4-FFF2-40B4-BE49-F238E27FC236}">
              <a16:creationId xmlns:a16="http://schemas.microsoft.com/office/drawing/2014/main" id="{C65AC70F-9F4F-4359-B267-1620BE36EBF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85" name="TextBox 6484">
          <a:extLst>
            <a:ext uri="{FF2B5EF4-FFF2-40B4-BE49-F238E27FC236}">
              <a16:creationId xmlns:a16="http://schemas.microsoft.com/office/drawing/2014/main" id="{EB74ECD8-0C3C-40D5-A395-78DD61EFA6D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86" name="TextBox 6485">
          <a:extLst>
            <a:ext uri="{FF2B5EF4-FFF2-40B4-BE49-F238E27FC236}">
              <a16:creationId xmlns:a16="http://schemas.microsoft.com/office/drawing/2014/main" id="{7008BA0B-CD00-4595-AC42-8FCF1658D2F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87" name="TextBox 6486">
          <a:extLst>
            <a:ext uri="{FF2B5EF4-FFF2-40B4-BE49-F238E27FC236}">
              <a16:creationId xmlns:a16="http://schemas.microsoft.com/office/drawing/2014/main" id="{9C79EA06-4695-4E6A-BEDA-3C73E3DD6C3C}"/>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88" name="TextBox 6487">
          <a:extLst>
            <a:ext uri="{FF2B5EF4-FFF2-40B4-BE49-F238E27FC236}">
              <a16:creationId xmlns:a16="http://schemas.microsoft.com/office/drawing/2014/main" id="{1BA827FE-5941-4D1B-9D11-D035A8862FE4}"/>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89" name="TextBox 6488">
          <a:extLst>
            <a:ext uri="{FF2B5EF4-FFF2-40B4-BE49-F238E27FC236}">
              <a16:creationId xmlns:a16="http://schemas.microsoft.com/office/drawing/2014/main" id="{2595DB05-0AD9-4576-B149-8575C8AA473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90" name="TextBox 6489">
          <a:extLst>
            <a:ext uri="{FF2B5EF4-FFF2-40B4-BE49-F238E27FC236}">
              <a16:creationId xmlns:a16="http://schemas.microsoft.com/office/drawing/2014/main" id="{5C398C26-58CE-438E-A088-8AAFAD0662C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91" name="TextBox 6490">
          <a:extLst>
            <a:ext uri="{FF2B5EF4-FFF2-40B4-BE49-F238E27FC236}">
              <a16:creationId xmlns:a16="http://schemas.microsoft.com/office/drawing/2014/main" id="{73DE9547-62F1-44E4-A1B5-4CA38BF3E4A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92" name="TextBox 6491">
          <a:extLst>
            <a:ext uri="{FF2B5EF4-FFF2-40B4-BE49-F238E27FC236}">
              <a16:creationId xmlns:a16="http://schemas.microsoft.com/office/drawing/2014/main" id="{A341CBC6-F3AB-415B-8608-5D3101C3ABDC}"/>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93" name="TextBox 6492">
          <a:extLst>
            <a:ext uri="{FF2B5EF4-FFF2-40B4-BE49-F238E27FC236}">
              <a16:creationId xmlns:a16="http://schemas.microsoft.com/office/drawing/2014/main" id="{3FE54170-07DF-4C72-8776-B926DAEC318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94" name="TextBox 6493">
          <a:extLst>
            <a:ext uri="{FF2B5EF4-FFF2-40B4-BE49-F238E27FC236}">
              <a16:creationId xmlns:a16="http://schemas.microsoft.com/office/drawing/2014/main" id="{446AB57B-6BC7-4ED6-9F49-4E6E96A65D6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95" name="TextBox 6494">
          <a:extLst>
            <a:ext uri="{FF2B5EF4-FFF2-40B4-BE49-F238E27FC236}">
              <a16:creationId xmlns:a16="http://schemas.microsoft.com/office/drawing/2014/main" id="{46207C12-5744-4CB2-94C0-BD1E6682A8D4}"/>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96" name="TextBox 6495">
          <a:extLst>
            <a:ext uri="{FF2B5EF4-FFF2-40B4-BE49-F238E27FC236}">
              <a16:creationId xmlns:a16="http://schemas.microsoft.com/office/drawing/2014/main" id="{609EB489-9260-40F4-BFB9-66CBAE817EFC}"/>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97" name="TextBox 6496">
          <a:extLst>
            <a:ext uri="{FF2B5EF4-FFF2-40B4-BE49-F238E27FC236}">
              <a16:creationId xmlns:a16="http://schemas.microsoft.com/office/drawing/2014/main" id="{731509EB-2A5D-4F36-A67B-4BAF0943DD61}"/>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98" name="TextBox 6497">
          <a:extLst>
            <a:ext uri="{FF2B5EF4-FFF2-40B4-BE49-F238E27FC236}">
              <a16:creationId xmlns:a16="http://schemas.microsoft.com/office/drawing/2014/main" id="{7E4A315C-0A2F-4A19-A158-D8DFA20C04A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499" name="TextBox 6498">
          <a:extLst>
            <a:ext uri="{FF2B5EF4-FFF2-40B4-BE49-F238E27FC236}">
              <a16:creationId xmlns:a16="http://schemas.microsoft.com/office/drawing/2014/main" id="{36737A0F-514D-4A9C-BC3E-B4C4E482649C}"/>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00" name="TextBox 6499">
          <a:extLst>
            <a:ext uri="{FF2B5EF4-FFF2-40B4-BE49-F238E27FC236}">
              <a16:creationId xmlns:a16="http://schemas.microsoft.com/office/drawing/2014/main" id="{84E91433-B3BA-4855-B0EB-74CED16879A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01" name="TextBox 6500">
          <a:extLst>
            <a:ext uri="{FF2B5EF4-FFF2-40B4-BE49-F238E27FC236}">
              <a16:creationId xmlns:a16="http://schemas.microsoft.com/office/drawing/2014/main" id="{8D2D2A54-2395-4DBE-8B37-4E197CC58AE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02" name="TextBox 6501">
          <a:extLst>
            <a:ext uri="{FF2B5EF4-FFF2-40B4-BE49-F238E27FC236}">
              <a16:creationId xmlns:a16="http://schemas.microsoft.com/office/drawing/2014/main" id="{EF854054-DF6C-471C-BFC9-7CC212DCA0E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03" name="TextBox 6502">
          <a:extLst>
            <a:ext uri="{FF2B5EF4-FFF2-40B4-BE49-F238E27FC236}">
              <a16:creationId xmlns:a16="http://schemas.microsoft.com/office/drawing/2014/main" id="{FE47AE18-B259-413F-AAC1-CE52CABE6C1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04" name="TextBox 6503">
          <a:extLst>
            <a:ext uri="{FF2B5EF4-FFF2-40B4-BE49-F238E27FC236}">
              <a16:creationId xmlns:a16="http://schemas.microsoft.com/office/drawing/2014/main" id="{52FC5501-CC82-4622-9BC1-CC68145055F1}"/>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05" name="TextBox 6504">
          <a:extLst>
            <a:ext uri="{FF2B5EF4-FFF2-40B4-BE49-F238E27FC236}">
              <a16:creationId xmlns:a16="http://schemas.microsoft.com/office/drawing/2014/main" id="{ED681DA0-28FF-4180-AD68-3956356ED65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06" name="TextBox 6505">
          <a:extLst>
            <a:ext uri="{FF2B5EF4-FFF2-40B4-BE49-F238E27FC236}">
              <a16:creationId xmlns:a16="http://schemas.microsoft.com/office/drawing/2014/main" id="{A7DC1A34-C322-49E8-89A7-5FF810DF3DFC}"/>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07" name="TextBox 6506">
          <a:extLst>
            <a:ext uri="{FF2B5EF4-FFF2-40B4-BE49-F238E27FC236}">
              <a16:creationId xmlns:a16="http://schemas.microsoft.com/office/drawing/2014/main" id="{C1D69073-1EB7-40C9-83F6-1B196BEC88F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08" name="TextBox 6507">
          <a:extLst>
            <a:ext uri="{FF2B5EF4-FFF2-40B4-BE49-F238E27FC236}">
              <a16:creationId xmlns:a16="http://schemas.microsoft.com/office/drawing/2014/main" id="{460D1C96-E8DF-480D-8919-3AE468372EE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09" name="TextBox 6508">
          <a:extLst>
            <a:ext uri="{FF2B5EF4-FFF2-40B4-BE49-F238E27FC236}">
              <a16:creationId xmlns:a16="http://schemas.microsoft.com/office/drawing/2014/main" id="{20B367EC-FE20-45CD-8001-5AB13CE4670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10" name="TextBox 6509">
          <a:extLst>
            <a:ext uri="{FF2B5EF4-FFF2-40B4-BE49-F238E27FC236}">
              <a16:creationId xmlns:a16="http://schemas.microsoft.com/office/drawing/2014/main" id="{0FF434B8-9E92-4FAF-BEAE-D46C6C66A6A4}"/>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11" name="TextBox 6510">
          <a:extLst>
            <a:ext uri="{FF2B5EF4-FFF2-40B4-BE49-F238E27FC236}">
              <a16:creationId xmlns:a16="http://schemas.microsoft.com/office/drawing/2014/main" id="{3C6A0949-41F9-459F-9421-C7C19DD8B48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12" name="TextBox 6511">
          <a:extLst>
            <a:ext uri="{FF2B5EF4-FFF2-40B4-BE49-F238E27FC236}">
              <a16:creationId xmlns:a16="http://schemas.microsoft.com/office/drawing/2014/main" id="{958D06D0-4CEC-4E18-9499-ADE603549FB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13" name="TextBox 6512">
          <a:extLst>
            <a:ext uri="{FF2B5EF4-FFF2-40B4-BE49-F238E27FC236}">
              <a16:creationId xmlns:a16="http://schemas.microsoft.com/office/drawing/2014/main" id="{CA3F75C5-82CE-44F8-9807-FE023C02F74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14" name="TextBox 6513">
          <a:extLst>
            <a:ext uri="{FF2B5EF4-FFF2-40B4-BE49-F238E27FC236}">
              <a16:creationId xmlns:a16="http://schemas.microsoft.com/office/drawing/2014/main" id="{02D56EFF-C8BD-4F6B-9133-608F563B684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15" name="TextBox 6514">
          <a:extLst>
            <a:ext uri="{FF2B5EF4-FFF2-40B4-BE49-F238E27FC236}">
              <a16:creationId xmlns:a16="http://schemas.microsoft.com/office/drawing/2014/main" id="{5A9EE327-DB59-42F9-80CB-129C012860A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16" name="TextBox 6515">
          <a:extLst>
            <a:ext uri="{FF2B5EF4-FFF2-40B4-BE49-F238E27FC236}">
              <a16:creationId xmlns:a16="http://schemas.microsoft.com/office/drawing/2014/main" id="{0F7A7DF6-4EF7-452E-A5D4-A73AE9DB3B81}"/>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17" name="TextBox 6516">
          <a:extLst>
            <a:ext uri="{FF2B5EF4-FFF2-40B4-BE49-F238E27FC236}">
              <a16:creationId xmlns:a16="http://schemas.microsoft.com/office/drawing/2014/main" id="{8DBA91CF-FC45-4F3E-B670-0B1B738833B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18" name="TextBox 6517">
          <a:extLst>
            <a:ext uri="{FF2B5EF4-FFF2-40B4-BE49-F238E27FC236}">
              <a16:creationId xmlns:a16="http://schemas.microsoft.com/office/drawing/2014/main" id="{8F852338-65FB-4CF4-8548-36E2AD5F9261}"/>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19" name="TextBox 6518">
          <a:extLst>
            <a:ext uri="{FF2B5EF4-FFF2-40B4-BE49-F238E27FC236}">
              <a16:creationId xmlns:a16="http://schemas.microsoft.com/office/drawing/2014/main" id="{F82E906F-617D-44FD-9BB2-301B82E1B2A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20" name="TextBox 6519">
          <a:extLst>
            <a:ext uri="{FF2B5EF4-FFF2-40B4-BE49-F238E27FC236}">
              <a16:creationId xmlns:a16="http://schemas.microsoft.com/office/drawing/2014/main" id="{A882CED5-3860-49CA-B0DC-515C5392FB4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21" name="TextBox 6520">
          <a:extLst>
            <a:ext uri="{FF2B5EF4-FFF2-40B4-BE49-F238E27FC236}">
              <a16:creationId xmlns:a16="http://schemas.microsoft.com/office/drawing/2014/main" id="{8AA493AF-C129-4DAF-A80D-56EB222E8684}"/>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22" name="TextBox 6521">
          <a:extLst>
            <a:ext uri="{FF2B5EF4-FFF2-40B4-BE49-F238E27FC236}">
              <a16:creationId xmlns:a16="http://schemas.microsoft.com/office/drawing/2014/main" id="{5ACD805E-4EF6-49EB-B4EB-1DA7AC6B553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23" name="TextBox 6522">
          <a:extLst>
            <a:ext uri="{FF2B5EF4-FFF2-40B4-BE49-F238E27FC236}">
              <a16:creationId xmlns:a16="http://schemas.microsoft.com/office/drawing/2014/main" id="{6CBCD94A-0D32-465A-9EB8-3A98EFE61044}"/>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24" name="TextBox 6523">
          <a:extLst>
            <a:ext uri="{FF2B5EF4-FFF2-40B4-BE49-F238E27FC236}">
              <a16:creationId xmlns:a16="http://schemas.microsoft.com/office/drawing/2014/main" id="{511DD62C-D687-4982-9573-B052E929C37C}"/>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25" name="TextBox 6524">
          <a:extLst>
            <a:ext uri="{FF2B5EF4-FFF2-40B4-BE49-F238E27FC236}">
              <a16:creationId xmlns:a16="http://schemas.microsoft.com/office/drawing/2014/main" id="{3CBA899E-B24D-4263-9FEE-131B155FA49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26" name="TextBox 6525">
          <a:extLst>
            <a:ext uri="{FF2B5EF4-FFF2-40B4-BE49-F238E27FC236}">
              <a16:creationId xmlns:a16="http://schemas.microsoft.com/office/drawing/2014/main" id="{714B8744-AC18-4A89-AE32-C92165B312D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27" name="TextBox 6526">
          <a:extLst>
            <a:ext uri="{FF2B5EF4-FFF2-40B4-BE49-F238E27FC236}">
              <a16:creationId xmlns:a16="http://schemas.microsoft.com/office/drawing/2014/main" id="{49F0309B-622F-453C-9EB1-95431743754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28" name="TextBox 6527">
          <a:extLst>
            <a:ext uri="{FF2B5EF4-FFF2-40B4-BE49-F238E27FC236}">
              <a16:creationId xmlns:a16="http://schemas.microsoft.com/office/drawing/2014/main" id="{68AE5616-5141-4C6F-9B1D-426FF1A001A7}"/>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29" name="TextBox 6528">
          <a:extLst>
            <a:ext uri="{FF2B5EF4-FFF2-40B4-BE49-F238E27FC236}">
              <a16:creationId xmlns:a16="http://schemas.microsoft.com/office/drawing/2014/main" id="{E59C2646-5DB4-4157-9A5A-255DC706C3C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30" name="TextBox 6529">
          <a:extLst>
            <a:ext uri="{FF2B5EF4-FFF2-40B4-BE49-F238E27FC236}">
              <a16:creationId xmlns:a16="http://schemas.microsoft.com/office/drawing/2014/main" id="{6E51B475-DBC9-4683-B332-1A5A5E39B11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31" name="TextBox 6530">
          <a:extLst>
            <a:ext uri="{FF2B5EF4-FFF2-40B4-BE49-F238E27FC236}">
              <a16:creationId xmlns:a16="http://schemas.microsoft.com/office/drawing/2014/main" id="{1C74B309-97CC-4671-A3D8-01D13E1120A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32" name="TextBox 6531">
          <a:extLst>
            <a:ext uri="{FF2B5EF4-FFF2-40B4-BE49-F238E27FC236}">
              <a16:creationId xmlns:a16="http://schemas.microsoft.com/office/drawing/2014/main" id="{5096DDD3-A5C0-469B-A89F-616821E243A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33" name="TextBox 6532">
          <a:extLst>
            <a:ext uri="{FF2B5EF4-FFF2-40B4-BE49-F238E27FC236}">
              <a16:creationId xmlns:a16="http://schemas.microsoft.com/office/drawing/2014/main" id="{FD7807A4-DFC7-4DA5-8B79-DB7CB58BE97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34" name="TextBox 6533">
          <a:extLst>
            <a:ext uri="{FF2B5EF4-FFF2-40B4-BE49-F238E27FC236}">
              <a16:creationId xmlns:a16="http://schemas.microsoft.com/office/drawing/2014/main" id="{F0CFD170-5896-489F-88E4-BE70C16E75D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35" name="TextBox 6534">
          <a:extLst>
            <a:ext uri="{FF2B5EF4-FFF2-40B4-BE49-F238E27FC236}">
              <a16:creationId xmlns:a16="http://schemas.microsoft.com/office/drawing/2014/main" id="{4DE6CC97-2CBA-4729-B408-0EF2C2EA5F0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36" name="TextBox 6535">
          <a:extLst>
            <a:ext uri="{FF2B5EF4-FFF2-40B4-BE49-F238E27FC236}">
              <a16:creationId xmlns:a16="http://schemas.microsoft.com/office/drawing/2014/main" id="{2E4756AC-A4C9-4824-8015-D5F490CACF3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37" name="TextBox 6536">
          <a:extLst>
            <a:ext uri="{FF2B5EF4-FFF2-40B4-BE49-F238E27FC236}">
              <a16:creationId xmlns:a16="http://schemas.microsoft.com/office/drawing/2014/main" id="{5A221B31-DF1F-4B40-AFF2-244045C5FB9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38" name="TextBox 6537">
          <a:extLst>
            <a:ext uri="{FF2B5EF4-FFF2-40B4-BE49-F238E27FC236}">
              <a16:creationId xmlns:a16="http://schemas.microsoft.com/office/drawing/2014/main" id="{756278DB-C29B-4AD4-9381-9E96C2F4576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39" name="TextBox 6538">
          <a:extLst>
            <a:ext uri="{FF2B5EF4-FFF2-40B4-BE49-F238E27FC236}">
              <a16:creationId xmlns:a16="http://schemas.microsoft.com/office/drawing/2014/main" id="{61E13C1B-416C-4018-886E-D6881AE2067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40" name="TextBox 6539">
          <a:extLst>
            <a:ext uri="{FF2B5EF4-FFF2-40B4-BE49-F238E27FC236}">
              <a16:creationId xmlns:a16="http://schemas.microsoft.com/office/drawing/2014/main" id="{B227C980-C888-4F33-B5E1-79859190C1E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41" name="TextBox 6540">
          <a:extLst>
            <a:ext uri="{FF2B5EF4-FFF2-40B4-BE49-F238E27FC236}">
              <a16:creationId xmlns:a16="http://schemas.microsoft.com/office/drawing/2014/main" id="{ABD91479-7815-4FD9-A34B-0B7E6F87AD5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42" name="TextBox 6541">
          <a:extLst>
            <a:ext uri="{FF2B5EF4-FFF2-40B4-BE49-F238E27FC236}">
              <a16:creationId xmlns:a16="http://schemas.microsoft.com/office/drawing/2014/main" id="{60655E9B-1FEA-4167-A7D8-EF0E7ABC814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43" name="TextBox 6542">
          <a:extLst>
            <a:ext uri="{FF2B5EF4-FFF2-40B4-BE49-F238E27FC236}">
              <a16:creationId xmlns:a16="http://schemas.microsoft.com/office/drawing/2014/main" id="{0379A06A-2B2E-4291-9E81-A1767B568DC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44" name="TextBox 6543">
          <a:extLst>
            <a:ext uri="{FF2B5EF4-FFF2-40B4-BE49-F238E27FC236}">
              <a16:creationId xmlns:a16="http://schemas.microsoft.com/office/drawing/2014/main" id="{79046FC5-CFD4-4DC0-8BD0-5EEC5AFE5D9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45" name="TextBox 6544">
          <a:extLst>
            <a:ext uri="{FF2B5EF4-FFF2-40B4-BE49-F238E27FC236}">
              <a16:creationId xmlns:a16="http://schemas.microsoft.com/office/drawing/2014/main" id="{F07DC140-F393-4728-B905-A7AF659A967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46" name="TextBox 6545">
          <a:extLst>
            <a:ext uri="{FF2B5EF4-FFF2-40B4-BE49-F238E27FC236}">
              <a16:creationId xmlns:a16="http://schemas.microsoft.com/office/drawing/2014/main" id="{D5046D41-7714-49F4-9B8B-0013824B90B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47" name="TextBox 6546">
          <a:extLst>
            <a:ext uri="{FF2B5EF4-FFF2-40B4-BE49-F238E27FC236}">
              <a16:creationId xmlns:a16="http://schemas.microsoft.com/office/drawing/2014/main" id="{4557906D-8054-4BD6-ACBC-DCDB021DEEF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48" name="TextBox 6547">
          <a:extLst>
            <a:ext uri="{FF2B5EF4-FFF2-40B4-BE49-F238E27FC236}">
              <a16:creationId xmlns:a16="http://schemas.microsoft.com/office/drawing/2014/main" id="{CE87D82B-8EA9-4E74-AE02-B5EE07F5BD17}"/>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49" name="TextBox 6548">
          <a:extLst>
            <a:ext uri="{FF2B5EF4-FFF2-40B4-BE49-F238E27FC236}">
              <a16:creationId xmlns:a16="http://schemas.microsoft.com/office/drawing/2014/main" id="{23D45C86-D6C7-490B-9A65-3077785C8CF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50" name="TextBox 6549">
          <a:extLst>
            <a:ext uri="{FF2B5EF4-FFF2-40B4-BE49-F238E27FC236}">
              <a16:creationId xmlns:a16="http://schemas.microsoft.com/office/drawing/2014/main" id="{89A0B925-1B76-477A-83B3-11F7E454C88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51" name="TextBox 6550">
          <a:extLst>
            <a:ext uri="{FF2B5EF4-FFF2-40B4-BE49-F238E27FC236}">
              <a16:creationId xmlns:a16="http://schemas.microsoft.com/office/drawing/2014/main" id="{050AAC24-BA8F-4BE4-B64D-E6F84BEC334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52" name="TextBox 6551">
          <a:extLst>
            <a:ext uri="{FF2B5EF4-FFF2-40B4-BE49-F238E27FC236}">
              <a16:creationId xmlns:a16="http://schemas.microsoft.com/office/drawing/2014/main" id="{2099D979-47D2-45DA-A0C2-052DFAEE1101}"/>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53" name="TextBox 6552">
          <a:extLst>
            <a:ext uri="{FF2B5EF4-FFF2-40B4-BE49-F238E27FC236}">
              <a16:creationId xmlns:a16="http://schemas.microsoft.com/office/drawing/2014/main" id="{0576939E-F019-42E6-BC6F-5C269FD71F1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54" name="TextBox 6553">
          <a:extLst>
            <a:ext uri="{FF2B5EF4-FFF2-40B4-BE49-F238E27FC236}">
              <a16:creationId xmlns:a16="http://schemas.microsoft.com/office/drawing/2014/main" id="{1573B37A-449F-40A5-852E-D2ED489ACC7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55" name="TextBox 6554">
          <a:extLst>
            <a:ext uri="{FF2B5EF4-FFF2-40B4-BE49-F238E27FC236}">
              <a16:creationId xmlns:a16="http://schemas.microsoft.com/office/drawing/2014/main" id="{3B87A8F1-8DC1-4B3E-B223-7E05B385589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56" name="TextBox 6555">
          <a:extLst>
            <a:ext uri="{FF2B5EF4-FFF2-40B4-BE49-F238E27FC236}">
              <a16:creationId xmlns:a16="http://schemas.microsoft.com/office/drawing/2014/main" id="{B14A2218-7A1C-460E-AC6D-C7973BBF1A67}"/>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57" name="TextBox 6556">
          <a:extLst>
            <a:ext uri="{FF2B5EF4-FFF2-40B4-BE49-F238E27FC236}">
              <a16:creationId xmlns:a16="http://schemas.microsoft.com/office/drawing/2014/main" id="{DBFA25B8-ACEF-410C-959F-91F376F42B3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58" name="TextBox 6557">
          <a:extLst>
            <a:ext uri="{FF2B5EF4-FFF2-40B4-BE49-F238E27FC236}">
              <a16:creationId xmlns:a16="http://schemas.microsoft.com/office/drawing/2014/main" id="{B8D128B0-FB21-42FB-9B95-29642468227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59" name="TextBox 6558">
          <a:extLst>
            <a:ext uri="{FF2B5EF4-FFF2-40B4-BE49-F238E27FC236}">
              <a16:creationId xmlns:a16="http://schemas.microsoft.com/office/drawing/2014/main" id="{72AF2774-72F0-47B2-BC97-0A610F75B4E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60" name="TextBox 6559">
          <a:extLst>
            <a:ext uri="{FF2B5EF4-FFF2-40B4-BE49-F238E27FC236}">
              <a16:creationId xmlns:a16="http://schemas.microsoft.com/office/drawing/2014/main" id="{A778EF18-A658-4893-84F9-044EA7217D61}"/>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61" name="TextBox 6560">
          <a:extLst>
            <a:ext uri="{FF2B5EF4-FFF2-40B4-BE49-F238E27FC236}">
              <a16:creationId xmlns:a16="http://schemas.microsoft.com/office/drawing/2014/main" id="{A0D18059-174B-423E-963E-9BA8ECCD69D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62" name="TextBox 6561">
          <a:extLst>
            <a:ext uri="{FF2B5EF4-FFF2-40B4-BE49-F238E27FC236}">
              <a16:creationId xmlns:a16="http://schemas.microsoft.com/office/drawing/2014/main" id="{5A0F9477-B90B-496E-BC5D-66EB4B2DABF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63" name="TextBox 6562">
          <a:extLst>
            <a:ext uri="{FF2B5EF4-FFF2-40B4-BE49-F238E27FC236}">
              <a16:creationId xmlns:a16="http://schemas.microsoft.com/office/drawing/2014/main" id="{BB6DB8F0-410C-459D-B636-FF1C8A80949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64" name="TextBox 6563">
          <a:extLst>
            <a:ext uri="{FF2B5EF4-FFF2-40B4-BE49-F238E27FC236}">
              <a16:creationId xmlns:a16="http://schemas.microsoft.com/office/drawing/2014/main" id="{AB489C1C-83C4-4339-8A4B-CB659173FCD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65" name="TextBox 6564">
          <a:extLst>
            <a:ext uri="{FF2B5EF4-FFF2-40B4-BE49-F238E27FC236}">
              <a16:creationId xmlns:a16="http://schemas.microsoft.com/office/drawing/2014/main" id="{F9DAC518-74B1-474C-B4B1-2415DFCEC6D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66" name="TextBox 6565">
          <a:extLst>
            <a:ext uri="{FF2B5EF4-FFF2-40B4-BE49-F238E27FC236}">
              <a16:creationId xmlns:a16="http://schemas.microsoft.com/office/drawing/2014/main" id="{FBC019D3-3AA5-403E-9E92-2FC2BC91A7C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67" name="TextBox 6566">
          <a:extLst>
            <a:ext uri="{FF2B5EF4-FFF2-40B4-BE49-F238E27FC236}">
              <a16:creationId xmlns:a16="http://schemas.microsoft.com/office/drawing/2014/main" id="{E01EEE1E-6B96-4DF9-A9F9-539023480A71}"/>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68" name="TextBox 6567">
          <a:extLst>
            <a:ext uri="{FF2B5EF4-FFF2-40B4-BE49-F238E27FC236}">
              <a16:creationId xmlns:a16="http://schemas.microsoft.com/office/drawing/2014/main" id="{935B7C16-236F-4BAD-AC8D-5956217653B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69" name="TextBox 6568">
          <a:extLst>
            <a:ext uri="{FF2B5EF4-FFF2-40B4-BE49-F238E27FC236}">
              <a16:creationId xmlns:a16="http://schemas.microsoft.com/office/drawing/2014/main" id="{F3DE7716-5103-4C9C-808A-2ECFEF70C0F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70" name="TextBox 6569">
          <a:extLst>
            <a:ext uri="{FF2B5EF4-FFF2-40B4-BE49-F238E27FC236}">
              <a16:creationId xmlns:a16="http://schemas.microsoft.com/office/drawing/2014/main" id="{8809DDA9-6F37-4374-87BB-21C0BC4DF68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71" name="TextBox 6570">
          <a:extLst>
            <a:ext uri="{FF2B5EF4-FFF2-40B4-BE49-F238E27FC236}">
              <a16:creationId xmlns:a16="http://schemas.microsoft.com/office/drawing/2014/main" id="{99BE258B-B146-41BE-A82B-DE74F4ED918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72" name="TextBox 6571">
          <a:extLst>
            <a:ext uri="{FF2B5EF4-FFF2-40B4-BE49-F238E27FC236}">
              <a16:creationId xmlns:a16="http://schemas.microsoft.com/office/drawing/2014/main" id="{70C2D84E-A8C5-47C5-B146-D8CB07993D3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73" name="TextBox 6572">
          <a:extLst>
            <a:ext uri="{FF2B5EF4-FFF2-40B4-BE49-F238E27FC236}">
              <a16:creationId xmlns:a16="http://schemas.microsoft.com/office/drawing/2014/main" id="{1FA93489-BD9E-40D1-A0C5-6BA1E981625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74" name="TextBox 6573">
          <a:extLst>
            <a:ext uri="{FF2B5EF4-FFF2-40B4-BE49-F238E27FC236}">
              <a16:creationId xmlns:a16="http://schemas.microsoft.com/office/drawing/2014/main" id="{70D04C0A-2841-4900-9C7D-153A976021B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75" name="TextBox 6574">
          <a:extLst>
            <a:ext uri="{FF2B5EF4-FFF2-40B4-BE49-F238E27FC236}">
              <a16:creationId xmlns:a16="http://schemas.microsoft.com/office/drawing/2014/main" id="{0779D025-9E23-49C7-8184-1CD36F55643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76" name="TextBox 6575">
          <a:extLst>
            <a:ext uri="{FF2B5EF4-FFF2-40B4-BE49-F238E27FC236}">
              <a16:creationId xmlns:a16="http://schemas.microsoft.com/office/drawing/2014/main" id="{A076A59D-371C-4886-86F6-7FB5B883123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77" name="TextBox 6576">
          <a:extLst>
            <a:ext uri="{FF2B5EF4-FFF2-40B4-BE49-F238E27FC236}">
              <a16:creationId xmlns:a16="http://schemas.microsoft.com/office/drawing/2014/main" id="{B01FF387-8F3B-4250-A6B7-AB7F24A3DD4C}"/>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78" name="TextBox 6577">
          <a:extLst>
            <a:ext uri="{FF2B5EF4-FFF2-40B4-BE49-F238E27FC236}">
              <a16:creationId xmlns:a16="http://schemas.microsoft.com/office/drawing/2014/main" id="{4889ECE2-CE64-41DF-95FB-B0C3E0D5DA1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79" name="TextBox 6578">
          <a:extLst>
            <a:ext uri="{FF2B5EF4-FFF2-40B4-BE49-F238E27FC236}">
              <a16:creationId xmlns:a16="http://schemas.microsoft.com/office/drawing/2014/main" id="{A8E0E9C4-20B5-40F1-A26A-4F07737A137C}"/>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80" name="TextBox 6579">
          <a:extLst>
            <a:ext uri="{FF2B5EF4-FFF2-40B4-BE49-F238E27FC236}">
              <a16:creationId xmlns:a16="http://schemas.microsoft.com/office/drawing/2014/main" id="{C1C4349A-B347-43D1-9117-A285534A0534}"/>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81" name="TextBox 6580">
          <a:extLst>
            <a:ext uri="{FF2B5EF4-FFF2-40B4-BE49-F238E27FC236}">
              <a16:creationId xmlns:a16="http://schemas.microsoft.com/office/drawing/2014/main" id="{A075F37A-4957-4693-988F-91936A2262B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82" name="TextBox 6581">
          <a:extLst>
            <a:ext uri="{FF2B5EF4-FFF2-40B4-BE49-F238E27FC236}">
              <a16:creationId xmlns:a16="http://schemas.microsoft.com/office/drawing/2014/main" id="{E0AC5307-F14B-4FA5-A912-AA1488B620D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83" name="TextBox 6582">
          <a:extLst>
            <a:ext uri="{FF2B5EF4-FFF2-40B4-BE49-F238E27FC236}">
              <a16:creationId xmlns:a16="http://schemas.microsoft.com/office/drawing/2014/main" id="{639ABF68-DF04-4679-B8EE-72C8D5E9DFB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84" name="TextBox 6583">
          <a:extLst>
            <a:ext uri="{FF2B5EF4-FFF2-40B4-BE49-F238E27FC236}">
              <a16:creationId xmlns:a16="http://schemas.microsoft.com/office/drawing/2014/main" id="{BF79CC32-6BC2-4CC5-B32F-5189D2A7D40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85" name="TextBox 6584">
          <a:extLst>
            <a:ext uri="{FF2B5EF4-FFF2-40B4-BE49-F238E27FC236}">
              <a16:creationId xmlns:a16="http://schemas.microsoft.com/office/drawing/2014/main" id="{3C930A98-0A02-4BA3-AA35-7BE23234A45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86" name="TextBox 6585">
          <a:extLst>
            <a:ext uri="{FF2B5EF4-FFF2-40B4-BE49-F238E27FC236}">
              <a16:creationId xmlns:a16="http://schemas.microsoft.com/office/drawing/2014/main" id="{7BAA926F-BF36-47DB-B407-74CB047F132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87" name="TextBox 6586">
          <a:extLst>
            <a:ext uri="{FF2B5EF4-FFF2-40B4-BE49-F238E27FC236}">
              <a16:creationId xmlns:a16="http://schemas.microsoft.com/office/drawing/2014/main" id="{6BB907BF-93C3-4C22-A3BF-D2081D86625C}"/>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88" name="TextBox 6587">
          <a:extLst>
            <a:ext uri="{FF2B5EF4-FFF2-40B4-BE49-F238E27FC236}">
              <a16:creationId xmlns:a16="http://schemas.microsoft.com/office/drawing/2014/main" id="{2BF3B0FC-17BC-4CBF-9653-F24284C0669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89" name="TextBox 6588">
          <a:extLst>
            <a:ext uri="{FF2B5EF4-FFF2-40B4-BE49-F238E27FC236}">
              <a16:creationId xmlns:a16="http://schemas.microsoft.com/office/drawing/2014/main" id="{EE6619D2-5D3D-4257-8A33-F167E9941A5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90" name="TextBox 6589">
          <a:extLst>
            <a:ext uri="{FF2B5EF4-FFF2-40B4-BE49-F238E27FC236}">
              <a16:creationId xmlns:a16="http://schemas.microsoft.com/office/drawing/2014/main" id="{A32A6E0E-E63B-4F71-BCA3-BB0F385842C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91" name="TextBox 6590">
          <a:extLst>
            <a:ext uri="{FF2B5EF4-FFF2-40B4-BE49-F238E27FC236}">
              <a16:creationId xmlns:a16="http://schemas.microsoft.com/office/drawing/2014/main" id="{A6EA4D5C-1099-4E7F-B4D6-4544C42D6AD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92" name="TextBox 6591">
          <a:extLst>
            <a:ext uri="{FF2B5EF4-FFF2-40B4-BE49-F238E27FC236}">
              <a16:creationId xmlns:a16="http://schemas.microsoft.com/office/drawing/2014/main" id="{9FC3882C-1287-49FB-A6DA-40EFF55AF50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93" name="TextBox 6592">
          <a:extLst>
            <a:ext uri="{FF2B5EF4-FFF2-40B4-BE49-F238E27FC236}">
              <a16:creationId xmlns:a16="http://schemas.microsoft.com/office/drawing/2014/main" id="{FD84246D-A266-4B16-A078-4710CBA90A91}"/>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94" name="TextBox 6593">
          <a:extLst>
            <a:ext uri="{FF2B5EF4-FFF2-40B4-BE49-F238E27FC236}">
              <a16:creationId xmlns:a16="http://schemas.microsoft.com/office/drawing/2014/main" id="{E3D1BFD6-1185-4AF4-88FE-94E6509FC40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95" name="TextBox 6594">
          <a:extLst>
            <a:ext uri="{FF2B5EF4-FFF2-40B4-BE49-F238E27FC236}">
              <a16:creationId xmlns:a16="http://schemas.microsoft.com/office/drawing/2014/main" id="{2D04E22D-C388-4DF4-9998-7071FF1B0BE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96" name="TextBox 6595">
          <a:extLst>
            <a:ext uri="{FF2B5EF4-FFF2-40B4-BE49-F238E27FC236}">
              <a16:creationId xmlns:a16="http://schemas.microsoft.com/office/drawing/2014/main" id="{34220A5D-178C-4965-BD60-F05D5521628C}"/>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97" name="TextBox 6596">
          <a:extLst>
            <a:ext uri="{FF2B5EF4-FFF2-40B4-BE49-F238E27FC236}">
              <a16:creationId xmlns:a16="http://schemas.microsoft.com/office/drawing/2014/main" id="{0379C14C-9896-4FE1-BCCA-095A029BDBB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98" name="TextBox 6597">
          <a:extLst>
            <a:ext uri="{FF2B5EF4-FFF2-40B4-BE49-F238E27FC236}">
              <a16:creationId xmlns:a16="http://schemas.microsoft.com/office/drawing/2014/main" id="{1443367D-EBBB-4C53-8DFF-7406FA425AB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599" name="TextBox 6598">
          <a:extLst>
            <a:ext uri="{FF2B5EF4-FFF2-40B4-BE49-F238E27FC236}">
              <a16:creationId xmlns:a16="http://schemas.microsoft.com/office/drawing/2014/main" id="{4A06D20D-20E0-46E8-98A4-86861646093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00" name="TextBox 6599">
          <a:extLst>
            <a:ext uri="{FF2B5EF4-FFF2-40B4-BE49-F238E27FC236}">
              <a16:creationId xmlns:a16="http://schemas.microsoft.com/office/drawing/2014/main" id="{0F0C9289-5AAA-41F6-8B9C-F788C03721F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01" name="TextBox 6600">
          <a:extLst>
            <a:ext uri="{FF2B5EF4-FFF2-40B4-BE49-F238E27FC236}">
              <a16:creationId xmlns:a16="http://schemas.microsoft.com/office/drawing/2014/main" id="{1666003A-7159-4517-8AB9-EE3FCB7EAB0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02" name="TextBox 6601">
          <a:extLst>
            <a:ext uri="{FF2B5EF4-FFF2-40B4-BE49-F238E27FC236}">
              <a16:creationId xmlns:a16="http://schemas.microsoft.com/office/drawing/2014/main" id="{7665F496-311A-4A81-8C77-9306F2B142B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03" name="TextBox 6602">
          <a:extLst>
            <a:ext uri="{FF2B5EF4-FFF2-40B4-BE49-F238E27FC236}">
              <a16:creationId xmlns:a16="http://schemas.microsoft.com/office/drawing/2014/main" id="{45BB2955-D6CD-4A5B-9619-3EF3D7F6761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04" name="TextBox 6603">
          <a:extLst>
            <a:ext uri="{FF2B5EF4-FFF2-40B4-BE49-F238E27FC236}">
              <a16:creationId xmlns:a16="http://schemas.microsoft.com/office/drawing/2014/main" id="{22F874C4-24A1-4FCA-B4CD-497C6CD01E0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05" name="TextBox 6604">
          <a:extLst>
            <a:ext uri="{FF2B5EF4-FFF2-40B4-BE49-F238E27FC236}">
              <a16:creationId xmlns:a16="http://schemas.microsoft.com/office/drawing/2014/main" id="{9A073A87-E381-42AA-8D90-2E8D243B5DF7}"/>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06" name="TextBox 6605">
          <a:extLst>
            <a:ext uri="{FF2B5EF4-FFF2-40B4-BE49-F238E27FC236}">
              <a16:creationId xmlns:a16="http://schemas.microsoft.com/office/drawing/2014/main" id="{3E298704-D3EF-49F3-9B5C-FCF0E2343C8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07" name="TextBox 6606">
          <a:extLst>
            <a:ext uri="{FF2B5EF4-FFF2-40B4-BE49-F238E27FC236}">
              <a16:creationId xmlns:a16="http://schemas.microsoft.com/office/drawing/2014/main" id="{DCC07C85-205E-4BF2-A024-FF71C366835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08" name="TextBox 6607">
          <a:extLst>
            <a:ext uri="{FF2B5EF4-FFF2-40B4-BE49-F238E27FC236}">
              <a16:creationId xmlns:a16="http://schemas.microsoft.com/office/drawing/2014/main" id="{0FA924CF-8000-40A7-89F6-2DE253C64481}"/>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09" name="TextBox 6608">
          <a:extLst>
            <a:ext uri="{FF2B5EF4-FFF2-40B4-BE49-F238E27FC236}">
              <a16:creationId xmlns:a16="http://schemas.microsoft.com/office/drawing/2014/main" id="{351F7ADA-04CC-403A-A298-B981609C8B6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10" name="TextBox 6609">
          <a:extLst>
            <a:ext uri="{FF2B5EF4-FFF2-40B4-BE49-F238E27FC236}">
              <a16:creationId xmlns:a16="http://schemas.microsoft.com/office/drawing/2014/main" id="{12E8D90B-756A-4288-B407-540B56DB7B0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11" name="TextBox 6610">
          <a:extLst>
            <a:ext uri="{FF2B5EF4-FFF2-40B4-BE49-F238E27FC236}">
              <a16:creationId xmlns:a16="http://schemas.microsoft.com/office/drawing/2014/main" id="{05F2DF90-E6D5-4634-903B-C5F099A1061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12" name="TextBox 6611">
          <a:extLst>
            <a:ext uri="{FF2B5EF4-FFF2-40B4-BE49-F238E27FC236}">
              <a16:creationId xmlns:a16="http://schemas.microsoft.com/office/drawing/2014/main" id="{53AD5D7A-2FC0-4360-A809-7F32D298DFB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13" name="TextBox 6612">
          <a:extLst>
            <a:ext uri="{FF2B5EF4-FFF2-40B4-BE49-F238E27FC236}">
              <a16:creationId xmlns:a16="http://schemas.microsoft.com/office/drawing/2014/main" id="{6BE4ECF3-53E6-498E-A452-6349CAEF8AA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14" name="TextBox 6613">
          <a:extLst>
            <a:ext uri="{FF2B5EF4-FFF2-40B4-BE49-F238E27FC236}">
              <a16:creationId xmlns:a16="http://schemas.microsoft.com/office/drawing/2014/main" id="{90E8969E-2411-455B-87EE-29688C3048D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15" name="TextBox 6614">
          <a:extLst>
            <a:ext uri="{FF2B5EF4-FFF2-40B4-BE49-F238E27FC236}">
              <a16:creationId xmlns:a16="http://schemas.microsoft.com/office/drawing/2014/main" id="{AA971A46-31C0-4366-A9A7-7A6D0BD49407}"/>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16" name="TextBox 6615">
          <a:extLst>
            <a:ext uri="{FF2B5EF4-FFF2-40B4-BE49-F238E27FC236}">
              <a16:creationId xmlns:a16="http://schemas.microsoft.com/office/drawing/2014/main" id="{B43A12D1-7B30-4FC8-BD77-87B360973FEC}"/>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17" name="TextBox 6616">
          <a:extLst>
            <a:ext uri="{FF2B5EF4-FFF2-40B4-BE49-F238E27FC236}">
              <a16:creationId xmlns:a16="http://schemas.microsoft.com/office/drawing/2014/main" id="{5B5487DC-606F-4CDF-B613-80651397CE5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18" name="TextBox 6617">
          <a:extLst>
            <a:ext uri="{FF2B5EF4-FFF2-40B4-BE49-F238E27FC236}">
              <a16:creationId xmlns:a16="http://schemas.microsoft.com/office/drawing/2014/main" id="{2EEA320C-37B3-4F17-A82F-BFB7512E59F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19" name="TextBox 6618">
          <a:extLst>
            <a:ext uri="{FF2B5EF4-FFF2-40B4-BE49-F238E27FC236}">
              <a16:creationId xmlns:a16="http://schemas.microsoft.com/office/drawing/2014/main" id="{2EE0EF2A-7C11-499D-BE29-ACA541ED1AD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20" name="TextBox 6619">
          <a:extLst>
            <a:ext uri="{FF2B5EF4-FFF2-40B4-BE49-F238E27FC236}">
              <a16:creationId xmlns:a16="http://schemas.microsoft.com/office/drawing/2014/main" id="{70A996F3-4EB0-4285-B9F2-AF50902E2611}"/>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21" name="TextBox 6620">
          <a:extLst>
            <a:ext uri="{FF2B5EF4-FFF2-40B4-BE49-F238E27FC236}">
              <a16:creationId xmlns:a16="http://schemas.microsoft.com/office/drawing/2014/main" id="{154C4189-B379-4229-999E-D763D0162554}"/>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22" name="TextBox 6621">
          <a:extLst>
            <a:ext uri="{FF2B5EF4-FFF2-40B4-BE49-F238E27FC236}">
              <a16:creationId xmlns:a16="http://schemas.microsoft.com/office/drawing/2014/main" id="{6327616E-5821-4E46-95B3-4CFB61061267}"/>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23" name="TextBox 6622">
          <a:extLst>
            <a:ext uri="{FF2B5EF4-FFF2-40B4-BE49-F238E27FC236}">
              <a16:creationId xmlns:a16="http://schemas.microsoft.com/office/drawing/2014/main" id="{CB7C3254-DB84-4902-ACD8-048F4301C2C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24" name="TextBox 6623">
          <a:extLst>
            <a:ext uri="{FF2B5EF4-FFF2-40B4-BE49-F238E27FC236}">
              <a16:creationId xmlns:a16="http://schemas.microsoft.com/office/drawing/2014/main" id="{AD15AEF1-6C82-4FE0-A87D-5384A99F5387}"/>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25" name="TextBox 6624">
          <a:extLst>
            <a:ext uri="{FF2B5EF4-FFF2-40B4-BE49-F238E27FC236}">
              <a16:creationId xmlns:a16="http://schemas.microsoft.com/office/drawing/2014/main" id="{896B44F4-A30C-48C8-88B4-EBD0865BFBE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26" name="TextBox 6625">
          <a:extLst>
            <a:ext uri="{FF2B5EF4-FFF2-40B4-BE49-F238E27FC236}">
              <a16:creationId xmlns:a16="http://schemas.microsoft.com/office/drawing/2014/main" id="{A0348AD4-06F4-43DA-A295-D53CCD87065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27" name="TextBox 6626">
          <a:extLst>
            <a:ext uri="{FF2B5EF4-FFF2-40B4-BE49-F238E27FC236}">
              <a16:creationId xmlns:a16="http://schemas.microsoft.com/office/drawing/2014/main" id="{8BA518D7-FB0C-4B17-BA3C-36DE2D9B8077}"/>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28" name="TextBox 6627">
          <a:extLst>
            <a:ext uri="{FF2B5EF4-FFF2-40B4-BE49-F238E27FC236}">
              <a16:creationId xmlns:a16="http://schemas.microsoft.com/office/drawing/2014/main" id="{EAF74364-F017-4983-9CD1-81D82DD5716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29" name="TextBox 6628">
          <a:extLst>
            <a:ext uri="{FF2B5EF4-FFF2-40B4-BE49-F238E27FC236}">
              <a16:creationId xmlns:a16="http://schemas.microsoft.com/office/drawing/2014/main" id="{662DD529-F8D7-4354-8D38-E269930164E7}"/>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30" name="TextBox 6629">
          <a:extLst>
            <a:ext uri="{FF2B5EF4-FFF2-40B4-BE49-F238E27FC236}">
              <a16:creationId xmlns:a16="http://schemas.microsoft.com/office/drawing/2014/main" id="{84D2291A-34BF-414F-951A-946A390ADE1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31" name="TextBox 6630">
          <a:extLst>
            <a:ext uri="{FF2B5EF4-FFF2-40B4-BE49-F238E27FC236}">
              <a16:creationId xmlns:a16="http://schemas.microsoft.com/office/drawing/2014/main" id="{FB17C2CC-C882-4A4F-A1EC-DC4556AE3F6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32" name="TextBox 6631">
          <a:extLst>
            <a:ext uri="{FF2B5EF4-FFF2-40B4-BE49-F238E27FC236}">
              <a16:creationId xmlns:a16="http://schemas.microsoft.com/office/drawing/2014/main" id="{BFC50136-328A-4B85-941E-723EFB0CDD2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33" name="TextBox 6632">
          <a:extLst>
            <a:ext uri="{FF2B5EF4-FFF2-40B4-BE49-F238E27FC236}">
              <a16:creationId xmlns:a16="http://schemas.microsoft.com/office/drawing/2014/main" id="{0B9C6AF2-E282-4469-B35A-875FDD23623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34" name="TextBox 6633">
          <a:extLst>
            <a:ext uri="{FF2B5EF4-FFF2-40B4-BE49-F238E27FC236}">
              <a16:creationId xmlns:a16="http://schemas.microsoft.com/office/drawing/2014/main" id="{5AEA9152-E79B-4F53-A9A6-DF68E12A3B3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35" name="TextBox 6634">
          <a:extLst>
            <a:ext uri="{FF2B5EF4-FFF2-40B4-BE49-F238E27FC236}">
              <a16:creationId xmlns:a16="http://schemas.microsoft.com/office/drawing/2014/main" id="{A5121A9D-38E1-4292-A5AA-EEFB9AD816A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36" name="TextBox 6635">
          <a:extLst>
            <a:ext uri="{FF2B5EF4-FFF2-40B4-BE49-F238E27FC236}">
              <a16:creationId xmlns:a16="http://schemas.microsoft.com/office/drawing/2014/main" id="{403D15B1-D75B-48DF-9FF9-E1F06E3644D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37" name="TextBox 6636">
          <a:extLst>
            <a:ext uri="{FF2B5EF4-FFF2-40B4-BE49-F238E27FC236}">
              <a16:creationId xmlns:a16="http://schemas.microsoft.com/office/drawing/2014/main" id="{1A97B468-1EAF-43C2-BDE9-A1AB6B6A12D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38" name="TextBox 6637">
          <a:extLst>
            <a:ext uri="{FF2B5EF4-FFF2-40B4-BE49-F238E27FC236}">
              <a16:creationId xmlns:a16="http://schemas.microsoft.com/office/drawing/2014/main" id="{BCE26CE1-71B2-4BAD-8049-3188FD21689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39" name="TextBox 6638">
          <a:extLst>
            <a:ext uri="{FF2B5EF4-FFF2-40B4-BE49-F238E27FC236}">
              <a16:creationId xmlns:a16="http://schemas.microsoft.com/office/drawing/2014/main" id="{F45F0DED-6D7B-465E-B50B-2489333B36EC}"/>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40" name="TextBox 6639">
          <a:extLst>
            <a:ext uri="{FF2B5EF4-FFF2-40B4-BE49-F238E27FC236}">
              <a16:creationId xmlns:a16="http://schemas.microsoft.com/office/drawing/2014/main" id="{3145FD03-9BD8-42DE-8064-AEC0DE7EE18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41" name="TextBox 6640">
          <a:extLst>
            <a:ext uri="{FF2B5EF4-FFF2-40B4-BE49-F238E27FC236}">
              <a16:creationId xmlns:a16="http://schemas.microsoft.com/office/drawing/2014/main" id="{53EB1D83-3CE9-4558-88FA-CC2F56E1B85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42" name="TextBox 6641">
          <a:extLst>
            <a:ext uri="{FF2B5EF4-FFF2-40B4-BE49-F238E27FC236}">
              <a16:creationId xmlns:a16="http://schemas.microsoft.com/office/drawing/2014/main" id="{4CF72120-6B8B-4808-BE94-98103ACC452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43" name="TextBox 6642">
          <a:extLst>
            <a:ext uri="{FF2B5EF4-FFF2-40B4-BE49-F238E27FC236}">
              <a16:creationId xmlns:a16="http://schemas.microsoft.com/office/drawing/2014/main" id="{D6BF8064-F77D-478C-875A-247A0C174E8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44" name="TextBox 6643">
          <a:extLst>
            <a:ext uri="{FF2B5EF4-FFF2-40B4-BE49-F238E27FC236}">
              <a16:creationId xmlns:a16="http://schemas.microsoft.com/office/drawing/2014/main" id="{C2384508-0931-4DC1-B9E5-906496E8335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45" name="TextBox 6644">
          <a:extLst>
            <a:ext uri="{FF2B5EF4-FFF2-40B4-BE49-F238E27FC236}">
              <a16:creationId xmlns:a16="http://schemas.microsoft.com/office/drawing/2014/main" id="{B68E7932-B62B-4353-B76E-D8D51BDCC33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46" name="TextBox 6645">
          <a:extLst>
            <a:ext uri="{FF2B5EF4-FFF2-40B4-BE49-F238E27FC236}">
              <a16:creationId xmlns:a16="http://schemas.microsoft.com/office/drawing/2014/main" id="{6CEA0214-274F-47BD-9F2E-B97C6A01B921}"/>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47" name="TextBox 6646">
          <a:extLst>
            <a:ext uri="{FF2B5EF4-FFF2-40B4-BE49-F238E27FC236}">
              <a16:creationId xmlns:a16="http://schemas.microsoft.com/office/drawing/2014/main" id="{BCCC053E-6850-4BF3-A843-68E01330BE1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48" name="TextBox 6647">
          <a:extLst>
            <a:ext uri="{FF2B5EF4-FFF2-40B4-BE49-F238E27FC236}">
              <a16:creationId xmlns:a16="http://schemas.microsoft.com/office/drawing/2014/main" id="{D4D26EE9-6C79-4A48-A896-EC65F7709761}"/>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49" name="TextBox 6648">
          <a:extLst>
            <a:ext uri="{FF2B5EF4-FFF2-40B4-BE49-F238E27FC236}">
              <a16:creationId xmlns:a16="http://schemas.microsoft.com/office/drawing/2014/main" id="{E345AA6C-AE7D-41F7-9E86-948E40217A2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50" name="TextBox 6649">
          <a:extLst>
            <a:ext uri="{FF2B5EF4-FFF2-40B4-BE49-F238E27FC236}">
              <a16:creationId xmlns:a16="http://schemas.microsoft.com/office/drawing/2014/main" id="{DA656346-7F70-499F-B9D2-DBE27F9FE37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51" name="TextBox 6650">
          <a:extLst>
            <a:ext uri="{FF2B5EF4-FFF2-40B4-BE49-F238E27FC236}">
              <a16:creationId xmlns:a16="http://schemas.microsoft.com/office/drawing/2014/main" id="{695E9C4E-5720-4059-8569-C5997947F7A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52" name="TextBox 6651">
          <a:extLst>
            <a:ext uri="{FF2B5EF4-FFF2-40B4-BE49-F238E27FC236}">
              <a16:creationId xmlns:a16="http://schemas.microsoft.com/office/drawing/2014/main" id="{60E3D23E-DCC4-4328-A8A8-7A329F9E86E4}"/>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53" name="TextBox 6652">
          <a:extLst>
            <a:ext uri="{FF2B5EF4-FFF2-40B4-BE49-F238E27FC236}">
              <a16:creationId xmlns:a16="http://schemas.microsoft.com/office/drawing/2014/main" id="{301BF723-98BB-4E5F-8368-1ED49E99AE5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54" name="TextBox 6653">
          <a:extLst>
            <a:ext uri="{FF2B5EF4-FFF2-40B4-BE49-F238E27FC236}">
              <a16:creationId xmlns:a16="http://schemas.microsoft.com/office/drawing/2014/main" id="{6CAB468E-1A3E-4EDC-9A5A-6AC88699AE1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55" name="TextBox 6654">
          <a:extLst>
            <a:ext uri="{FF2B5EF4-FFF2-40B4-BE49-F238E27FC236}">
              <a16:creationId xmlns:a16="http://schemas.microsoft.com/office/drawing/2014/main" id="{D7C05921-2924-4BC8-BE86-1E6155ECF03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56" name="TextBox 6655">
          <a:extLst>
            <a:ext uri="{FF2B5EF4-FFF2-40B4-BE49-F238E27FC236}">
              <a16:creationId xmlns:a16="http://schemas.microsoft.com/office/drawing/2014/main" id="{2D47FC25-E872-4B00-A79F-6FF0B183CD3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57" name="TextBox 6656">
          <a:extLst>
            <a:ext uri="{FF2B5EF4-FFF2-40B4-BE49-F238E27FC236}">
              <a16:creationId xmlns:a16="http://schemas.microsoft.com/office/drawing/2014/main" id="{74BE5915-1F41-46F7-8D9C-277BF7B001B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58" name="TextBox 6657">
          <a:extLst>
            <a:ext uri="{FF2B5EF4-FFF2-40B4-BE49-F238E27FC236}">
              <a16:creationId xmlns:a16="http://schemas.microsoft.com/office/drawing/2014/main" id="{13FEF8AA-B19C-4B55-AFDC-8467AC7A269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59" name="TextBox 6658">
          <a:extLst>
            <a:ext uri="{FF2B5EF4-FFF2-40B4-BE49-F238E27FC236}">
              <a16:creationId xmlns:a16="http://schemas.microsoft.com/office/drawing/2014/main" id="{72266386-C17D-41D5-B70B-F4415369763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60" name="TextBox 6659">
          <a:extLst>
            <a:ext uri="{FF2B5EF4-FFF2-40B4-BE49-F238E27FC236}">
              <a16:creationId xmlns:a16="http://schemas.microsoft.com/office/drawing/2014/main" id="{D27F3545-7336-48AE-AA8D-83BE2B21930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61" name="TextBox 6660">
          <a:extLst>
            <a:ext uri="{FF2B5EF4-FFF2-40B4-BE49-F238E27FC236}">
              <a16:creationId xmlns:a16="http://schemas.microsoft.com/office/drawing/2014/main" id="{E501F3E5-FB0B-4844-93EC-C5EF13A1FD8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62" name="TextBox 6661">
          <a:extLst>
            <a:ext uri="{FF2B5EF4-FFF2-40B4-BE49-F238E27FC236}">
              <a16:creationId xmlns:a16="http://schemas.microsoft.com/office/drawing/2014/main" id="{AEA4DA76-CC12-429C-BE12-967B0A1C207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63" name="TextBox 6662">
          <a:extLst>
            <a:ext uri="{FF2B5EF4-FFF2-40B4-BE49-F238E27FC236}">
              <a16:creationId xmlns:a16="http://schemas.microsoft.com/office/drawing/2014/main" id="{5A410BCC-E8F1-406B-9D68-7A5FF4C9078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64" name="TextBox 6663">
          <a:extLst>
            <a:ext uri="{FF2B5EF4-FFF2-40B4-BE49-F238E27FC236}">
              <a16:creationId xmlns:a16="http://schemas.microsoft.com/office/drawing/2014/main" id="{0038F453-D228-4B15-A2D3-3594001F7E1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65" name="TextBox 6664">
          <a:extLst>
            <a:ext uri="{FF2B5EF4-FFF2-40B4-BE49-F238E27FC236}">
              <a16:creationId xmlns:a16="http://schemas.microsoft.com/office/drawing/2014/main" id="{F16D82B2-8B97-4E42-83D2-2CDA4C42529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66" name="TextBox 6665">
          <a:extLst>
            <a:ext uri="{FF2B5EF4-FFF2-40B4-BE49-F238E27FC236}">
              <a16:creationId xmlns:a16="http://schemas.microsoft.com/office/drawing/2014/main" id="{BD28E4C3-2E58-49C8-8310-6F022033851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67" name="TextBox 6666">
          <a:extLst>
            <a:ext uri="{FF2B5EF4-FFF2-40B4-BE49-F238E27FC236}">
              <a16:creationId xmlns:a16="http://schemas.microsoft.com/office/drawing/2014/main" id="{FF54C277-FD88-4938-A1D6-9ABE42D02D6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68" name="TextBox 6667">
          <a:extLst>
            <a:ext uri="{FF2B5EF4-FFF2-40B4-BE49-F238E27FC236}">
              <a16:creationId xmlns:a16="http://schemas.microsoft.com/office/drawing/2014/main" id="{4C4A807E-7809-424B-84BD-87E801DC155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69" name="TextBox 6668">
          <a:extLst>
            <a:ext uri="{FF2B5EF4-FFF2-40B4-BE49-F238E27FC236}">
              <a16:creationId xmlns:a16="http://schemas.microsoft.com/office/drawing/2014/main" id="{7F2CB2F2-F73B-43AC-8A94-2781F84E1E6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70" name="TextBox 6669">
          <a:extLst>
            <a:ext uri="{FF2B5EF4-FFF2-40B4-BE49-F238E27FC236}">
              <a16:creationId xmlns:a16="http://schemas.microsoft.com/office/drawing/2014/main" id="{E82201F9-7BA7-4EE4-A929-66F31AF6F00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71" name="TextBox 6670">
          <a:extLst>
            <a:ext uri="{FF2B5EF4-FFF2-40B4-BE49-F238E27FC236}">
              <a16:creationId xmlns:a16="http://schemas.microsoft.com/office/drawing/2014/main" id="{EE2F7E66-E5E6-4FA8-8B8C-8FE420951A1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72" name="TextBox 6671">
          <a:extLst>
            <a:ext uri="{FF2B5EF4-FFF2-40B4-BE49-F238E27FC236}">
              <a16:creationId xmlns:a16="http://schemas.microsoft.com/office/drawing/2014/main" id="{874BF039-BCB5-4A03-A037-41FBA93AF32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73" name="TextBox 6672">
          <a:extLst>
            <a:ext uri="{FF2B5EF4-FFF2-40B4-BE49-F238E27FC236}">
              <a16:creationId xmlns:a16="http://schemas.microsoft.com/office/drawing/2014/main" id="{A6881098-1E81-4F77-AC7C-73EA91C17B6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74" name="TextBox 6673">
          <a:extLst>
            <a:ext uri="{FF2B5EF4-FFF2-40B4-BE49-F238E27FC236}">
              <a16:creationId xmlns:a16="http://schemas.microsoft.com/office/drawing/2014/main" id="{14626831-1240-4223-8BDC-A44A4960E49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75" name="TextBox 6674">
          <a:extLst>
            <a:ext uri="{FF2B5EF4-FFF2-40B4-BE49-F238E27FC236}">
              <a16:creationId xmlns:a16="http://schemas.microsoft.com/office/drawing/2014/main" id="{F4637A78-BAAB-4F63-A70B-3EDE802D58D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76" name="TextBox 6675">
          <a:extLst>
            <a:ext uri="{FF2B5EF4-FFF2-40B4-BE49-F238E27FC236}">
              <a16:creationId xmlns:a16="http://schemas.microsoft.com/office/drawing/2014/main" id="{5E7C2E79-6247-4DEF-AC17-7D12E464529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77" name="TextBox 6676">
          <a:extLst>
            <a:ext uri="{FF2B5EF4-FFF2-40B4-BE49-F238E27FC236}">
              <a16:creationId xmlns:a16="http://schemas.microsoft.com/office/drawing/2014/main" id="{09AC285F-BA44-4DE4-BB44-C5171385281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78" name="TextBox 6677">
          <a:extLst>
            <a:ext uri="{FF2B5EF4-FFF2-40B4-BE49-F238E27FC236}">
              <a16:creationId xmlns:a16="http://schemas.microsoft.com/office/drawing/2014/main" id="{7264412D-EC37-47BA-99B3-1D0022A95E3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79" name="TextBox 6678">
          <a:extLst>
            <a:ext uri="{FF2B5EF4-FFF2-40B4-BE49-F238E27FC236}">
              <a16:creationId xmlns:a16="http://schemas.microsoft.com/office/drawing/2014/main" id="{3FB4F8E8-D184-4C19-8E49-7C2F6A1E6FA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80" name="TextBox 6679">
          <a:extLst>
            <a:ext uri="{FF2B5EF4-FFF2-40B4-BE49-F238E27FC236}">
              <a16:creationId xmlns:a16="http://schemas.microsoft.com/office/drawing/2014/main" id="{E656CEB2-9976-458C-8A31-D6F6B460D687}"/>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81" name="TextBox 6680">
          <a:extLst>
            <a:ext uri="{FF2B5EF4-FFF2-40B4-BE49-F238E27FC236}">
              <a16:creationId xmlns:a16="http://schemas.microsoft.com/office/drawing/2014/main" id="{4F95BD9A-47DB-439D-B45C-A12F393DCC9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82" name="TextBox 6681">
          <a:extLst>
            <a:ext uri="{FF2B5EF4-FFF2-40B4-BE49-F238E27FC236}">
              <a16:creationId xmlns:a16="http://schemas.microsoft.com/office/drawing/2014/main" id="{4D89B171-5377-4FB1-9DC3-33E24F67C3E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83" name="TextBox 6682">
          <a:extLst>
            <a:ext uri="{FF2B5EF4-FFF2-40B4-BE49-F238E27FC236}">
              <a16:creationId xmlns:a16="http://schemas.microsoft.com/office/drawing/2014/main" id="{9CA21234-1835-4696-9322-416954C2291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84" name="TextBox 6683">
          <a:extLst>
            <a:ext uri="{FF2B5EF4-FFF2-40B4-BE49-F238E27FC236}">
              <a16:creationId xmlns:a16="http://schemas.microsoft.com/office/drawing/2014/main" id="{F5587071-4C4D-4AA3-BFA3-AB9C2C49ECB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85" name="TextBox 6684">
          <a:extLst>
            <a:ext uri="{FF2B5EF4-FFF2-40B4-BE49-F238E27FC236}">
              <a16:creationId xmlns:a16="http://schemas.microsoft.com/office/drawing/2014/main" id="{AA9CC4F2-4014-4FEF-AE29-5229850A7B1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86" name="TextBox 6685">
          <a:extLst>
            <a:ext uri="{FF2B5EF4-FFF2-40B4-BE49-F238E27FC236}">
              <a16:creationId xmlns:a16="http://schemas.microsoft.com/office/drawing/2014/main" id="{524647E5-8260-45DC-BE90-4A71787C34D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87" name="TextBox 6686">
          <a:extLst>
            <a:ext uri="{FF2B5EF4-FFF2-40B4-BE49-F238E27FC236}">
              <a16:creationId xmlns:a16="http://schemas.microsoft.com/office/drawing/2014/main" id="{8C2713DC-6925-4118-8F07-E5E7558CEDD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88" name="TextBox 6687">
          <a:extLst>
            <a:ext uri="{FF2B5EF4-FFF2-40B4-BE49-F238E27FC236}">
              <a16:creationId xmlns:a16="http://schemas.microsoft.com/office/drawing/2014/main" id="{641B167D-37E3-443C-8B67-97C32DF3392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89" name="TextBox 6688">
          <a:extLst>
            <a:ext uri="{FF2B5EF4-FFF2-40B4-BE49-F238E27FC236}">
              <a16:creationId xmlns:a16="http://schemas.microsoft.com/office/drawing/2014/main" id="{EF88F201-3F29-4228-AC72-C526A0B5B28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90" name="TextBox 6689">
          <a:extLst>
            <a:ext uri="{FF2B5EF4-FFF2-40B4-BE49-F238E27FC236}">
              <a16:creationId xmlns:a16="http://schemas.microsoft.com/office/drawing/2014/main" id="{1D0E41D9-725E-4A36-9B3B-523534CF019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91" name="TextBox 6690">
          <a:extLst>
            <a:ext uri="{FF2B5EF4-FFF2-40B4-BE49-F238E27FC236}">
              <a16:creationId xmlns:a16="http://schemas.microsoft.com/office/drawing/2014/main" id="{7001DF2E-7622-4235-84C2-69AE38F9B76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92" name="TextBox 6691">
          <a:extLst>
            <a:ext uri="{FF2B5EF4-FFF2-40B4-BE49-F238E27FC236}">
              <a16:creationId xmlns:a16="http://schemas.microsoft.com/office/drawing/2014/main" id="{09A808E6-4294-42AF-B977-1CEB70E299A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93" name="TextBox 6692">
          <a:extLst>
            <a:ext uri="{FF2B5EF4-FFF2-40B4-BE49-F238E27FC236}">
              <a16:creationId xmlns:a16="http://schemas.microsoft.com/office/drawing/2014/main" id="{A36A2107-CB64-48F9-BBD9-BD38DF026BF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94" name="TextBox 6693">
          <a:extLst>
            <a:ext uri="{FF2B5EF4-FFF2-40B4-BE49-F238E27FC236}">
              <a16:creationId xmlns:a16="http://schemas.microsoft.com/office/drawing/2014/main" id="{91C3C186-C264-44DF-827D-3A8AAE6A747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95" name="TextBox 6694">
          <a:extLst>
            <a:ext uri="{FF2B5EF4-FFF2-40B4-BE49-F238E27FC236}">
              <a16:creationId xmlns:a16="http://schemas.microsoft.com/office/drawing/2014/main" id="{D6348F1A-3E08-44EB-ACE3-C0DCCA4DA26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96" name="TextBox 6695">
          <a:extLst>
            <a:ext uri="{FF2B5EF4-FFF2-40B4-BE49-F238E27FC236}">
              <a16:creationId xmlns:a16="http://schemas.microsoft.com/office/drawing/2014/main" id="{3F0F19E3-D5D9-41B3-859C-93BB9153EE71}"/>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97" name="TextBox 6696">
          <a:extLst>
            <a:ext uri="{FF2B5EF4-FFF2-40B4-BE49-F238E27FC236}">
              <a16:creationId xmlns:a16="http://schemas.microsoft.com/office/drawing/2014/main" id="{81A00775-1DF4-4585-BBFE-3E2A1844400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98" name="TextBox 6697">
          <a:extLst>
            <a:ext uri="{FF2B5EF4-FFF2-40B4-BE49-F238E27FC236}">
              <a16:creationId xmlns:a16="http://schemas.microsoft.com/office/drawing/2014/main" id="{FD38D861-113B-4CAD-84A4-7917F7E4D29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699" name="TextBox 6698">
          <a:extLst>
            <a:ext uri="{FF2B5EF4-FFF2-40B4-BE49-F238E27FC236}">
              <a16:creationId xmlns:a16="http://schemas.microsoft.com/office/drawing/2014/main" id="{33311FCA-A299-4710-AA6E-D0559629464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00" name="TextBox 6699">
          <a:extLst>
            <a:ext uri="{FF2B5EF4-FFF2-40B4-BE49-F238E27FC236}">
              <a16:creationId xmlns:a16="http://schemas.microsoft.com/office/drawing/2014/main" id="{B85B29D5-D436-4B53-BD78-A48B2880EF4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01" name="TextBox 6700">
          <a:extLst>
            <a:ext uri="{FF2B5EF4-FFF2-40B4-BE49-F238E27FC236}">
              <a16:creationId xmlns:a16="http://schemas.microsoft.com/office/drawing/2014/main" id="{C22A49DE-B89E-4D3A-BD9D-72922ED286D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02" name="TextBox 6701">
          <a:extLst>
            <a:ext uri="{FF2B5EF4-FFF2-40B4-BE49-F238E27FC236}">
              <a16:creationId xmlns:a16="http://schemas.microsoft.com/office/drawing/2014/main" id="{2C69C647-B3E6-41C0-A56D-18FFDDCBD23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03" name="TextBox 6702">
          <a:extLst>
            <a:ext uri="{FF2B5EF4-FFF2-40B4-BE49-F238E27FC236}">
              <a16:creationId xmlns:a16="http://schemas.microsoft.com/office/drawing/2014/main" id="{846B11BA-2DED-4B54-B45E-1ABD504ED51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04" name="TextBox 6703">
          <a:extLst>
            <a:ext uri="{FF2B5EF4-FFF2-40B4-BE49-F238E27FC236}">
              <a16:creationId xmlns:a16="http://schemas.microsoft.com/office/drawing/2014/main" id="{4BFE9023-E5FB-4AF1-B810-C8A494B6BB8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05" name="TextBox 6704">
          <a:extLst>
            <a:ext uri="{FF2B5EF4-FFF2-40B4-BE49-F238E27FC236}">
              <a16:creationId xmlns:a16="http://schemas.microsoft.com/office/drawing/2014/main" id="{68F908CF-3F75-4863-B23D-4DE37E7CCFF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06" name="TextBox 6705">
          <a:extLst>
            <a:ext uri="{FF2B5EF4-FFF2-40B4-BE49-F238E27FC236}">
              <a16:creationId xmlns:a16="http://schemas.microsoft.com/office/drawing/2014/main" id="{648A1D05-F0E6-4EE3-A2D5-560676E04DB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07" name="TextBox 6706">
          <a:extLst>
            <a:ext uri="{FF2B5EF4-FFF2-40B4-BE49-F238E27FC236}">
              <a16:creationId xmlns:a16="http://schemas.microsoft.com/office/drawing/2014/main" id="{8D713853-3F39-471D-93A1-55557A97C24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08" name="TextBox 6707">
          <a:extLst>
            <a:ext uri="{FF2B5EF4-FFF2-40B4-BE49-F238E27FC236}">
              <a16:creationId xmlns:a16="http://schemas.microsoft.com/office/drawing/2014/main" id="{8E34F5B2-94C4-4CC7-A42F-FD8248371B1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09" name="TextBox 6708">
          <a:extLst>
            <a:ext uri="{FF2B5EF4-FFF2-40B4-BE49-F238E27FC236}">
              <a16:creationId xmlns:a16="http://schemas.microsoft.com/office/drawing/2014/main" id="{8EBA93A2-2A1F-47EA-BF79-38942DD88AA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10" name="TextBox 6709">
          <a:extLst>
            <a:ext uri="{FF2B5EF4-FFF2-40B4-BE49-F238E27FC236}">
              <a16:creationId xmlns:a16="http://schemas.microsoft.com/office/drawing/2014/main" id="{0AAB091F-100A-4243-9574-35ACA7EAF50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11" name="TextBox 6710">
          <a:extLst>
            <a:ext uri="{FF2B5EF4-FFF2-40B4-BE49-F238E27FC236}">
              <a16:creationId xmlns:a16="http://schemas.microsoft.com/office/drawing/2014/main" id="{DBBB6185-5BD6-49F3-A8DB-EF0DD4009AA1}"/>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12" name="TextBox 6711">
          <a:extLst>
            <a:ext uri="{FF2B5EF4-FFF2-40B4-BE49-F238E27FC236}">
              <a16:creationId xmlns:a16="http://schemas.microsoft.com/office/drawing/2014/main" id="{36DD5E10-1A24-48D4-8A27-4033C0B971B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13" name="TextBox 6712">
          <a:extLst>
            <a:ext uri="{FF2B5EF4-FFF2-40B4-BE49-F238E27FC236}">
              <a16:creationId xmlns:a16="http://schemas.microsoft.com/office/drawing/2014/main" id="{1A3BC5D2-78F7-4139-A897-7B253B57B15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14" name="TextBox 6713">
          <a:extLst>
            <a:ext uri="{FF2B5EF4-FFF2-40B4-BE49-F238E27FC236}">
              <a16:creationId xmlns:a16="http://schemas.microsoft.com/office/drawing/2014/main" id="{C3EE9BB9-9E88-443E-8627-826C8E34A99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15" name="TextBox 6714">
          <a:extLst>
            <a:ext uri="{FF2B5EF4-FFF2-40B4-BE49-F238E27FC236}">
              <a16:creationId xmlns:a16="http://schemas.microsoft.com/office/drawing/2014/main" id="{504F4F25-7B12-43E3-B6F7-CEF55196D6A1}"/>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16" name="TextBox 6715">
          <a:extLst>
            <a:ext uri="{FF2B5EF4-FFF2-40B4-BE49-F238E27FC236}">
              <a16:creationId xmlns:a16="http://schemas.microsoft.com/office/drawing/2014/main" id="{C293E253-C9CB-4FCD-9572-4ED76260782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17" name="TextBox 6716">
          <a:extLst>
            <a:ext uri="{FF2B5EF4-FFF2-40B4-BE49-F238E27FC236}">
              <a16:creationId xmlns:a16="http://schemas.microsoft.com/office/drawing/2014/main" id="{514CC4D2-FDFB-4DA5-95A6-E1FCB0537C6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18" name="TextBox 6717">
          <a:extLst>
            <a:ext uri="{FF2B5EF4-FFF2-40B4-BE49-F238E27FC236}">
              <a16:creationId xmlns:a16="http://schemas.microsoft.com/office/drawing/2014/main" id="{AD80477D-586C-44EF-9669-D87A1A9C166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19" name="TextBox 6718">
          <a:extLst>
            <a:ext uri="{FF2B5EF4-FFF2-40B4-BE49-F238E27FC236}">
              <a16:creationId xmlns:a16="http://schemas.microsoft.com/office/drawing/2014/main" id="{CAA369D4-3EE1-4D35-8608-A399E58A1D6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20" name="TextBox 6719">
          <a:extLst>
            <a:ext uri="{FF2B5EF4-FFF2-40B4-BE49-F238E27FC236}">
              <a16:creationId xmlns:a16="http://schemas.microsoft.com/office/drawing/2014/main" id="{AFBFA463-F32E-4DC5-B9C3-51FF55B3BBD4}"/>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21" name="TextBox 6720">
          <a:extLst>
            <a:ext uri="{FF2B5EF4-FFF2-40B4-BE49-F238E27FC236}">
              <a16:creationId xmlns:a16="http://schemas.microsoft.com/office/drawing/2014/main" id="{721A1673-4B5C-4ACD-A022-E210EFE80B2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22" name="TextBox 6721">
          <a:extLst>
            <a:ext uri="{FF2B5EF4-FFF2-40B4-BE49-F238E27FC236}">
              <a16:creationId xmlns:a16="http://schemas.microsoft.com/office/drawing/2014/main" id="{13FA299E-6249-4D68-8D5C-03F91056865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23" name="TextBox 6722">
          <a:extLst>
            <a:ext uri="{FF2B5EF4-FFF2-40B4-BE49-F238E27FC236}">
              <a16:creationId xmlns:a16="http://schemas.microsoft.com/office/drawing/2014/main" id="{90A4E3EC-FA6F-468C-85FA-5B822AA7522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24" name="TextBox 6723">
          <a:extLst>
            <a:ext uri="{FF2B5EF4-FFF2-40B4-BE49-F238E27FC236}">
              <a16:creationId xmlns:a16="http://schemas.microsoft.com/office/drawing/2014/main" id="{092174D3-1E20-45C4-B381-9381192E0DB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25" name="TextBox 6724">
          <a:extLst>
            <a:ext uri="{FF2B5EF4-FFF2-40B4-BE49-F238E27FC236}">
              <a16:creationId xmlns:a16="http://schemas.microsoft.com/office/drawing/2014/main" id="{9DDA701F-8483-4078-8E18-7A94FF1F582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26" name="TextBox 6725">
          <a:extLst>
            <a:ext uri="{FF2B5EF4-FFF2-40B4-BE49-F238E27FC236}">
              <a16:creationId xmlns:a16="http://schemas.microsoft.com/office/drawing/2014/main" id="{1A3C0D79-7496-4C71-B353-730A8E4AA09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27" name="TextBox 6726">
          <a:extLst>
            <a:ext uri="{FF2B5EF4-FFF2-40B4-BE49-F238E27FC236}">
              <a16:creationId xmlns:a16="http://schemas.microsoft.com/office/drawing/2014/main" id="{89759894-10E7-4647-B6AD-7A9B2148F87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28" name="TextBox 6727">
          <a:extLst>
            <a:ext uri="{FF2B5EF4-FFF2-40B4-BE49-F238E27FC236}">
              <a16:creationId xmlns:a16="http://schemas.microsoft.com/office/drawing/2014/main" id="{2110E154-0E3D-43CF-98D7-96359B9160F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29" name="TextBox 6728">
          <a:extLst>
            <a:ext uri="{FF2B5EF4-FFF2-40B4-BE49-F238E27FC236}">
              <a16:creationId xmlns:a16="http://schemas.microsoft.com/office/drawing/2014/main" id="{041B0394-9603-44C0-97FC-7F14D4D6789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30" name="TextBox 6729">
          <a:extLst>
            <a:ext uri="{FF2B5EF4-FFF2-40B4-BE49-F238E27FC236}">
              <a16:creationId xmlns:a16="http://schemas.microsoft.com/office/drawing/2014/main" id="{5DA26FEA-AF1E-4083-824C-7E2977DB789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31" name="TextBox 6730">
          <a:extLst>
            <a:ext uri="{FF2B5EF4-FFF2-40B4-BE49-F238E27FC236}">
              <a16:creationId xmlns:a16="http://schemas.microsoft.com/office/drawing/2014/main" id="{E3307845-12CB-4660-9E8E-5381A2EE9A4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32" name="TextBox 6731">
          <a:extLst>
            <a:ext uri="{FF2B5EF4-FFF2-40B4-BE49-F238E27FC236}">
              <a16:creationId xmlns:a16="http://schemas.microsoft.com/office/drawing/2014/main" id="{996201AD-5E81-415A-B540-72C0D9BB624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33" name="TextBox 6732">
          <a:extLst>
            <a:ext uri="{FF2B5EF4-FFF2-40B4-BE49-F238E27FC236}">
              <a16:creationId xmlns:a16="http://schemas.microsoft.com/office/drawing/2014/main" id="{8F53B15A-3FBD-4D79-9232-2B55455E4EA7}"/>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34" name="TextBox 6733">
          <a:extLst>
            <a:ext uri="{FF2B5EF4-FFF2-40B4-BE49-F238E27FC236}">
              <a16:creationId xmlns:a16="http://schemas.microsoft.com/office/drawing/2014/main" id="{AF5F50A6-56AC-4932-A923-E94FC38FD0C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35" name="TextBox 6734">
          <a:extLst>
            <a:ext uri="{FF2B5EF4-FFF2-40B4-BE49-F238E27FC236}">
              <a16:creationId xmlns:a16="http://schemas.microsoft.com/office/drawing/2014/main" id="{1A5B3C8A-9148-4929-98A9-B0950286547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36" name="TextBox 6735">
          <a:extLst>
            <a:ext uri="{FF2B5EF4-FFF2-40B4-BE49-F238E27FC236}">
              <a16:creationId xmlns:a16="http://schemas.microsoft.com/office/drawing/2014/main" id="{D100AAC1-2467-4EB1-8074-6632E0DE1E5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37" name="TextBox 6736">
          <a:extLst>
            <a:ext uri="{FF2B5EF4-FFF2-40B4-BE49-F238E27FC236}">
              <a16:creationId xmlns:a16="http://schemas.microsoft.com/office/drawing/2014/main" id="{E740967B-71EF-45A5-BB9F-141DBEED7F1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38" name="TextBox 6737">
          <a:extLst>
            <a:ext uri="{FF2B5EF4-FFF2-40B4-BE49-F238E27FC236}">
              <a16:creationId xmlns:a16="http://schemas.microsoft.com/office/drawing/2014/main" id="{1E34C75D-9610-4F4A-89B7-D602E17F925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39" name="TextBox 6738">
          <a:extLst>
            <a:ext uri="{FF2B5EF4-FFF2-40B4-BE49-F238E27FC236}">
              <a16:creationId xmlns:a16="http://schemas.microsoft.com/office/drawing/2014/main" id="{3668BC74-DE0B-4F0E-BAD8-63506B71238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40" name="TextBox 6739">
          <a:extLst>
            <a:ext uri="{FF2B5EF4-FFF2-40B4-BE49-F238E27FC236}">
              <a16:creationId xmlns:a16="http://schemas.microsoft.com/office/drawing/2014/main" id="{C340BA45-1168-4A92-BCEA-2F36C3AC4857}"/>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41" name="TextBox 6740">
          <a:extLst>
            <a:ext uri="{FF2B5EF4-FFF2-40B4-BE49-F238E27FC236}">
              <a16:creationId xmlns:a16="http://schemas.microsoft.com/office/drawing/2014/main" id="{64B4CCAD-7481-40A5-8EFE-C5BA849466D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42" name="TextBox 6741">
          <a:extLst>
            <a:ext uri="{FF2B5EF4-FFF2-40B4-BE49-F238E27FC236}">
              <a16:creationId xmlns:a16="http://schemas.microsoft.com/office/drawing/2014/main" id="{1950BF8A-EB56-4284-B0A0-8F74F337FDB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43" name="TextBox 6742">
          <a:extLst>
            <a:ext uri="{FF2B5EF4-FFF2-40B4-BE49-F238E27FC236}">
              <a16:creationId xmlns:a16="http://schemas.microsoft.com/office/drawing/2014/main" id="{BC1C841C-C65F-4006-A464-DA359D11999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44" name="TextBox 6743">
          <a:extLst>
            <a:ext uri="{FF2B5EF4-FFF2-40B4-BE49-F238E27FC236}">
              <a16:creationId xmlns:a16="http://schemas.microsoft.com/office/drawing/2014/main" id="{066A7F44-DD5B-47F6-BECC-8C5D11CF474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45" name="TextBox 6744">
          <a:extLst>
            <a:ext uri="{FF2B5EF4-FFF2-40B4-BE49-F238E27FC236}">
              <a16:creationId xmlns:a16="http://schemas.microsoft.com/office/drawing/2014/main" id="{6237DEC0-CFF4-483E-ADD2-8DCD0203BE4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46" name="TextBox 6745">
          <a:extLst>
            <a:ext uri="{FF2B5EF4-FFF2-40B4-BE49-F238E27FC236}">
              <a16:creationId xmlns:a16="http://schemas.microsoft.com/office/drawing/2014/main" id="{9B50825B-B2EC-40AD-B2D7-36311A92DBF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47" name="TextBox 6746">
          <a:extLst>
            <a:ext uri="{FF2B5EF4-FFF2-40B4-BE49-F238E27FC236}">
              <a16:creationId xmlns:a16="http://schemas.microsoft.com/office/drawing/2014/main" id="{3607643D-C059-4048-B10D-7BD7F69FC6D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48" name="TextBox 6747">
          <a:extLst>
            <a:ext uri="{FF2B5EF4-FFF2-40B4-BE49-F238E27FC236}">
              <a16:creationId xmlns:a16="http://schemas.microsoft.com/office/drawing/2014/main" id="{4459EC12-7EE5-42BD-807F-2660445D6C4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49" name="TextBox 6748">
          <a:extLst>
            <a:ext uri="{FF2B5EF4-FFF2-40B4-BE49-F238E27FC236}">
              <a16:creationId xmlns:a16="http://schemas.microsoft.com/office/drawing/2014/main" id="{47DDCC07-ED44-431D-8C41-768508C6A34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50" name="TextBox 6749">
          <a:extLst>
            <a:ext uri="{FF2B5EF4-FFF2-40B4-BE49-F238E27FC236}">
              <a16:creationId xmlns:a16="http://schemas.microsoft.com/office/drawing/2014/main" id="{6C47D2E0-DB56-47A8-A434-63846325E82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51" name="TextBox 6750">
          <a:extLst>
            <a:ext uri="{FF2B5EF4-FFF2-40B4-BE49-F238E27FC236}">
              <a16:creationId xmlns:a16="http://schemas.microsoft.com/office/drawing/2014/main" id="{05350808-EE87-40D6-BE2B-37A7453F5F9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52" name="TextBox 6751">
          <a:extLst>
            <a:ext uri="{FF2B5EF4-FFF2-40B4-BE49-F238E27FC236}">
              <a16:creationId xmlns:a16="http://schemas.microsoft.com/office/drawing/2014/main" id="{48D3643E-A030-42AC-9690-F0C83268884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53" name="TextBox 6752">
          <a:extLst>
            <a:ext uri="{FF2B5EF4-FFF2-40B4-BE49-F238E27FC236}">
              <a16:creationId xmlns:a16="http://schemas.microsoft.com/office/drawing/2014/main" id="{CABFE472-6D28-4502-A6DD-CFC1022D5BC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54" name="TextBox 6753">
          <a:extLst>
            <a:ext uri="{FF2B5EF4-FFF2-40B4-BE49-F238E27FC236}">
              <a16:creationId xmlns:a16="http://schemas.microsoft.com/office/drawing/2014/main" id="{9BFF4FC9-0210-49DB-8B6C-8B230F2FD74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55" name="TextBox 6754">
          <a:extLst>
            <a:ext uri="{FF2B5EF4-FFF2-40B4-BE49-F238E27FC236}">
              <a16:creationId xmlns:a16="http://schemas.microsoft.com/office/drawing/2014/main" id="{BE4DAA98-3CDD-4C6C-85B6-B73AB31DEE0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56" name="TextBox 6755">
          <a:extLst>
            <a:ext uri="{FF2B5EF4-FFF2-40B4-BE49-F238E27FC236}">
              <a16:creationId xmlns:a16="http://schemas.microsoft.com/office/drawing/2014/main" id="{8EF0B34C-352D-4C9B-9403-4E2C590E243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57" name="TextBox 6756">
          <a:extLst>
            <a:ext uri="{FF2B5EF4-FFF2-40B4-BE49-F238E27FC236}">
              <a16:creationId xmlns:a16="http://schemas.microsoft.com/office/drawing/2014/main" id="{0B29BB25-52AA-48BE-85D0-3A94703320B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58" name="TextBox 6757">
          <a:extLst>
            <a:ext uri="{FF2B5EF4-FFF2-40B4-BE49-F238E27FC236}">
              <a16:creationId xmlns:a16="http://schemas.microsoft.com/office/drawing/2014/main" id="{B356713B-19B3-4A20-8EBE-F802DEC12484}"/>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59" name="TextBox 6758">
          <a:extLst>
            <a:ext uri="{FF2B5EF4-FFF2-40B4-BE49-F238E27FC236}">
              <a16:creationId xmlns:a16="http://schemas.microsoft.com/office/drawing/2014/main" id="{C3FF0227-FB4B-4842-9A04-024191766EE4}"/>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60" name="TextBox 6759">
          <a:extLst>
            <a:ext uri="{FF2B5EF4-FFF2-40B4-BE49-F238E27FC236}">
              <a16:creationId xmlns:a16="http://schemas.microsoft.com/office/drawing/2014/main" id="{B34711F3-893B-4EF4-A6BC-ADBB8B681AF1}"/>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61" name="TextBox 6760">
          <a:extLst>
            <a:ext uri="{FF2B5EF4-FFF2-40B4-BE49-F238E27FC236}">
              <a16:creationId xmlns:a16="http://schemas.microsoft.com/office/drawing/2014/main" id="{038FECD9-595D-47C0-852C-4BBEE5B02C84}"/>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62" name="TextBox 6761">
          <a:extLst>
            <a:ext uri="{FF2B5EF4-FFF2-40B4-BE49-F238E27FC236}">
              <a16:creationId xmlns:a16="http://schemas.microsoft.com/office/drawing/2014/main" id="{230C78F1-4624-46CE-A043-9CD018BE5C8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63" name="TextBox 6762">
          <a:extLst>
            <a:ext uri="{FF2B5EF4-FFF2-40B4-BE49-F238E27FC236}">
              <a16:creationId xmlns:a16="http://schemas.microsoft.com/office/drawing/2014/main" id="{1F0DA7AA-3598-410B-94B7-24C1BCC8C201}"/>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64" name="TextBox 6763">
          <a:extLst>
            <a:ext uri="{FF2B5EF4-FFF2-40B4-BE49-F238E27FC236}">
              <a16:creationId xmlns:a16="http://schemas.microsoft.com/office/drawing/2014/main" id="{27A8B057-615D-49B4-8297-756088474E0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65" name="TextBox 6764">
          <a:extLst>
            <a:ext uri="{FF2B5EF4-FFF2-40B4-BE49-F238E27FC236}">
              <a16:creationId xmlns:a16="http://schemas.microsoft.com/office/drawing/2014/main" id="{4AC6155D-6C2D-4DAE-88B1-07E735039E24}"/>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66" name="TextBox 6765">
          <a:extLst>
            <a:ext uri="{FF2B5EF4-FFF2-40B4-BE49-F238E27FC236}">
              <a16:creationId xmlns:a16="http://schemas.microsoft.com/office/drawing/2014/main" id="{4C155D1D-1D77-435A-8763-D9E5F62DDFCC}"/>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67" name="TextBox 6766">
          <a:extLst>
            <a:ext uri="{FF2B5EF4-FFF2-40B4-BE49-F238E27FC236}">
              <a16:creationId xmlns:a16="http://schemas.microsoft.com/office/drawing/2014/main" id="{18ADE7CF-61C5-412D-8D3A-7E06936F8CC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68" name="TextBox 6767">
          <a:extLst>
            <a:ext uri="{FF2B5EF4-FFF2-40B4-BE49-F238E27FC236}">
              <a16:creationId xmlns:a16="http://schemas.microsoft.com/office/drawing/2014/main" id="{78D9FCE8-65B1-4C5D-8A58-CE9943CA700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69" name="TextBox 6768">
          <a:extLst>
            <a:ext uri="{FF2B5EF4-FFF2-40B4-BE49-F238E27FC236}">
              <a16:creationId xmlns:a16="http://schemas.microsoft.com/office/drawing/2014/main" id="{397668CC-B7C7-41C1-8E09-1B13EFA330F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70" name="TextBox 6769">
          <a:extLst>
            <a:ext uri="{FF2B5EF4-FFF2-40B4-BE49-F238E27FC236}">
              <a16:creationId xmlns:a16="http://schemas.microsoft.com/office/drawing/2014/main" id="{CE8C0D61-C19F-4687-B3E5-F79036E6459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71" name="TextBox 6770">
          <a:extLst>
            <a:ext uri="{FF2B5EF4-FFF2-40B4-BE49-F238E27FC236}">
              <a16:creationId xmlns:a16="http://schemas.microsoft.com/office/drawing/2014/main" id="{3089D395-5CCF-43D2-8B29-17BD3CFEF68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72" name="TextBox 6771">
          <a:extLst>
            <a:ext uri="{FF2B5EF4-FFF2-40B4-BE49-F238E27FC236}">
              <a16:creationId xmlns:a16="http://schemas.microsoft.com/office/drawing/2014/main" id="{AFF5958A-7EF6-46B2-9E9B-E12B22553A7C}"/>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73" name="TextBox 6772">
          <a:extLst>
            <a:ext uri="{FF2B5EF4-FFF2-40B4-BE49-F238E27FC236}">
              <a16:creationId xmlns:a16="http://schemas.microsoft.com/office/drawing/2014/main" id="{194C27A9-B72D-4043-AE61-0A4691E9ADB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74" name="TextBox 6773">
          <a:extLst>
            <a:ext uri="{FF2B5EF4-FFF2-40B4-BE49-F238E27FC236}">
              <a16:creationId xmlns:a16="http://schemas.microsoft.com/office/drawing/2014/main" id="{A3EAF6D7-4E95-43B3-B309-4BC639FEB78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75" name="TextBox 6774">
          <a:extLst>
            <a:ext uri="{FF2B5EF4-FFF2-40B4-BE49-F238E27FC236}">
              <a16:creationId xmlns:a16="http://schemas.microsoft.com/office/drawing/2014/main" id="{BC847486-14F9-43B9-9F49-41CBDF7AD42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76" name="TextBox 6775">
          <a:extLst>
            <a:ext uri="{FF2B5EF4-FFF2-40B4-BE49-F238E27FC236}">
              <a16:creationId xmlns:a16="http://schemas.microsoft.com/office/drawing/2014/main" id="{52BA963C-2E2B-44CB-959D-B5EDDEAD58C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77" name="TextBox 6776">
          <a:extLst>
            <a:ext uri="{FF2B5EF4-FFF2-40B4-BE49-F238E27FC236}">
              <a16:creationId xmlns:a16="http://schemas.microsoft.com/office/drawing/2014/main" id="{2F8778B7-1F3C-42B1-955D-5E70F4985FB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78" name="TextBox 6777">
          <a:extLst>
            <a:ext uri="{FF2B5EF4-FFF2-40B4-BE49-F238E27FC236}">
              <a16:creationId xmlns:a16="http://schemas.microsoft.com/office/drawing/2014/main" id="{2C75CA31-8960-458C-90C0-DB8128341F0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79" name="TextBox 6778">
          <a:extLst>
            <a:ext uri="{FF2B5EF4-FFF2-40B4-BE49-F238E27FC236}">
              <a16:creationId xmlns:a16="http://schemas.microsoft.com/office/drawing/2014/main" id="{282E9D3A-7A1F-4104-9E74-8A6BD446E6D4}"/>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80" name="TextBox 6779">
          <a:extLst>
            <a:ext uri="{FF2B5EF4-FFF2-40B4-BE49-F238E27FC236}">
              <a16:creationId xmlns:a16="http://schemas.microsoft.com/office/drawing/2014/main" id="{65DA8F5A-D179-4AA8-BDF1-67C3229548B1}"/>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81" name="TextBox 6780">
          <a:extLst>
            <a:ext uri="{FF2B5EF4-FFF2-40B4-BE49-F238E27FC236}">
              <a16:creationId xmlns:a16="http://schemas.microsoft.com/office/drawing/2014/main" id="{5E8905AF-559D-44BA-8397-C4F4D3BE598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82" name="TextBox 6781">
          <a:extLst>
            <a:ext uri="{FF2B5EF4-FFF2-40B4-BE49-F238E27FC236}">
              <a16:creationId xmlns:a16="http://schemas.microsoft.com/office/drawing/2014/main" id="{C4A33C77-44B6-4A1F-BE01-043E03AF1EF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83" name="TextBox 6782">
          <a:extLst>
            <a:ext uri="{FF2B5EF4-FFF2-40B4-BE49-F238E27FC236}">
              <a16:creationId xmlns:a16="http://schemas.microsoft.com/office/drawing/2014/main" id="{8E4D2331-4948-42EC-A207-C79628DD6F9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84" name="TextBox 6783">
          <a:extLst>
            <a:ext uri="{FF2B5EF4-FFF2-40B4-BE49-F238E27FC236}">
              <a16:creationId xmlns:a16="http://schemas.microsoft.com/office/drawing/2014/main" id="{C3FF8258-7798-4642-8A5B-65633246AA0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85" name="TextBox 6784">
          <a:extLst>
            <a:ext uri="{FF2B5EF4-FFF2-40B4-BE49-F238E27FC236}">
              <a16:creationId xmlns:a16="http://schemas.microsoft.com/office/drawing/2014/main" id="{77A5D36F-2A34-4C73-9A12-0124D526C86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86" name="TextBox 6785">
          <a:extLst>
            <a:ext uri="{FF2B5EF4-FFF2-40B4-BE49-F238E27FC236}">
              <a16:creationId xmlns:a16="http://schemas.microsoft.com/office/drawing/2014/main" id="{C2DAECBA-2A90-428F-B431-F173D60B11D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87" name="TextBox 6786">
          <a:extLst>
            <a:ext uri="{FF2B5EF4-FFF2-40B4-BE49-F238E27FC236}">
              <a16:creationId xmlns:a16="http://schemas.microsoft.com/office/drawing/2014/main" id="{C12237D6-0796-4E67-9BB0-9A2A835C19EC}"/>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88" name="TextBox 6787">
          <a:extLst>
            <a:ext uri="{FF2B5EF4-FFF2-40B4-BE49-F238E27FC236}">
              <a16:creationId xmlns:a16="http://schemas.microsoft.com/office/drawing/2014/main" id="{4FF8493A-3364-4084-865A-F8436750FD61}"/>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89" name="TextBox 6788">
          <a:extLst>
            <a:ext uri="{FF2B5EF4-FFF2-40B4-BE49-F238E27FC236}">
              <a16:creationId xmlns:a16="http://schemas.microsoft.com/office/drawing/2014/main" id="{D5E6B44E-1DBB-44DB-8F7F-625E0C5CC53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90" name="TextBox 6789">
          <a:extLst>
            <a:ext uri="{FF2B5EF4-FFF2-40B4-BE49-F238E27FC236}">
              <a16:creationId xmlns:a16="http://schemas.microsoft.com/office/drawing/2014/main" id="{6E9EB63C-1625-48B4-9CF1-E51E9BD156A1}"/>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91" name="TextBox 6790">
          <a:extLst>
            <a:ext uri="{FF2B5EF4-FFF2-40B4-BE49-F238E27FC236}">
              <a16:creationId xmlns:a16="http://schemas.microsoft.com/office/drawing/2014/main" id="{F9B2DA35-FDBB-426A-9A6B-C1D0288C9BE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92" name="TextBox 6791">
          <a:extLst>
            <a:ext uri="{FF2B5EF4-FFF2-40B4-BE49-F238E27FC236}">
              <a16:creationId xmlns:a16="http://schemas.microsoft.com/office/drawing/2014/main" id="{EA9D49B4-AE27-4D7D-BF1D-F8C694E08A0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93" name="TextBox 6792">
          <a:extLst>
            <a:ext uri="{FF2B5EF4-FFF2-40B4-BE49-F238E27FC236}">
              <a16:creationId xmlns:a16="http://schemas.microsoft.com/office/drawing/2014/main" id="{FCE4B244-6527-4AA2-8D1D-C0B2E30C35D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94" name="TextBox 6793">
          <a:extLst>
            <a:ext uri="{FF2B5EF4-FFF2-40B4-BE49-F238E27FC236}">
              <a16:creationId xmlns:a16="http://schemas.microsoft.com/office/drawing/2014/main" id="{4C48CE17-C0F9-48A1-B059-EEA75EC7F54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95" name="TextBox 6794">
          <a:extLst>
            <a:ext uri="{FF2B5EF4-FFF2-40B4-BE49-F238E27FC236}">
              <a16:creationId xmlns:a16="http://schemas.microsoft.com/office/drawing/2014/main" id="{F9AD4A0D-38DC-4457-821F-4CAFFBA6104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96" name="TextBox 6795">
          <a:extLst>
            <a:ext uri="{FF2B5EF4-FFF2-40B4-BE49-F238E27FC236}">
              <a16:creationId xmlns:a16="http://schemas.microsoft.com/office/drawing/2014/main" id="{EF1CD443-1F1D-4FFD-BA0C-8C37A0E1A4C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97" name="TextBox 6796">
          <a:extLst>
            <a:ext uri="{FF2B5EF4-FFF2-40B4-BE49-F238E27FC236}">
              <a16:creationId xmlns:a16="http://schemas.microsoft.com/office/drawing/2014/main" id="{2E17F995-9311-4A71-BFCC-B26D5F30271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98" name="TextBox 6797">
          <a:extLst>
            <a:ext uri="{FF2B5EF4-FFF2-40B4-BE49-F238E27FC236}">
              <a16:creationId xmlns:a16="http://schemas.microsoft.com/office/drawing/2014/main" id="{35F290D3-BF48-4ED1-AE49-8C5DE57F672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799" name="TextBox 6798">
          <a:extLst>
            <a:ext uri="{FF2B5EF4-FFF2-40B4-BE49-F238E27FC236}">
              <a16:creationId xmlns:a16="http://schemas.microsoft.com/office/drawing/2014/main" id="{D2AB58EF-19DF-46B4-8BD2-9A6685E088B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00" name="TextBox 6799">
          <a:extLst>
            <a:ext uri="{FF2B5EF4-FFF2-40B4-BE49-F238E27FC236}">
              <a16:creationId xmlns:a16="http://schemas.microsoft.com/office/drawing/2014/main" id="{2B93EF55-7A77-48FA-8B4B-FFBCF4DD3414}"/>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01" name="TextBox 6800">
          <a:extLst>
            <a:ext uri="{FF2B5EF4-FFF2-40B4-BE49-F238E27FC236}">
              <a16:creationId xmlns:a16="http://schemas.microsoft.com/office/drawing/2014/main" id="{39B483D6-8C35-4B38-889D-EE301EDDAC7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02" name="TextBox 6801">
          <a:extLst>
            <a:ext uri="{FF2B5EF4-FFF2-40B4-BE49-F238E27FC236}">
              <a16:creationId xmlns:a16="http://schemas.microsoft.com/office/drawing/2014/main" id="{6207F4E8-B209-4A20-ABBD-77FA98DA36D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03" name="TextBox 6802">
          <a:extLst>
            <a:ext uri="{FF2B5EF4-FFF2-40B4-BE49-F238E27FC236}">
              <a16:creationId xmlns:a16="http://schemas.microsoft.com/office/drawing/2014/main" id="{39B7D876-4BF3-4B82-AC13-E551D14364F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04" name="TextBox 6803">
          <a:extLst>
            <a:ext uri="{FF2B5EF4-FFF2-40B4-BE49-F238E27FC236}">
              <a16:creationId xmlns:a16="http://schemas.microsoft.com/office/drawing/2014/main" id="{2D67F68C-9FC8-4A52-A7A7-B5B3D397D534}"/>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05" name="TextBox 6804">
          <a:extLst>
            <a:ext uri="{FF2B5EF4-FFF2-40B4-BE49-F238E27FC236}">
              <a16:creationId xmlns:a16="http://schemas.microsoft.com/office/drawing/2014/main" id="{E2B2B2E1-7529-43A3-9AD6-4780712D32E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06" name="TextBox 6805">
          <a:extLst>
            <a:ext uri="{FF2B5EF4-FFF2-40B4-BE49-F238E27FC236}">
              <a16:creationId xmlns:a16="http://schemas.microsoft.com/office/drawing/2014/main" id="{1CEF0382-DA5E-4B04-8174-8A73F7BA4CA7}"/>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07" name="TextBox 6806">
          <a:extLst>
            <a:ext uri="{FF2B5EF4-FFF2-40B4-BE49-F238E27FC236}">
              <a16:creationId xmlns:a16="http://schemas.microsoft.com/office/drawing/2014/main" id="{98EAC344-B827-48C4-B796-AAF752F30BF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08" name="TextBox 6807">
          <a:extLst>
            <a:ext uri="{FF2B5EF4-FFF2-40B4-BE49-F238E27FC236}">
              <a16:creationId xmlns:a16="http://schemas.microsoft.com/office/drawing/2014/main" id="{FA3843A0-2937-4D38-BEAA-5039AD9872B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09" name="TextBox 6808">
          <a:extLst>
            <a:ext uri="{FF2B5EF4-FFF2-40B4-BE49-F238E27FC236}">
              <a16:creationId xmlns:a16="http://schemas.microsoft.com/office/drawing/2014/main" id="{E05A1AAD-BDFE-4B11-A3DB-09B7D3FEE97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10" name="TextBox 6809">
          <a:extLst>
            <a:ext uri="{FF2B5EF4-FFF2-40B4-BE49-F238E27FC236}">
              <a16:creationId xmlns:a16="http://schemas.microsoft.com/office/drawing/2014/main" id="{EFE6E519-F211-4301-8209-275B6A72AAE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11" name="TextBox 6810">
          <a:extLst>
            <a:ext uri="{FF2B5EF4-FFF2-40B4-BE49-F238E27FC236}">
              <a16:creationId xmlns:a16="http://schemas.microsoft.com/office/drawing/2014/main" id="{BDF0FF07-A09C-4D6D-82BF-FE489A957D8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12" name="TextBox 6811">
          <a:extLst>
            <a:ext uri="{FF2B5EF4-FFF2-40B4-BE49-F238E27FC236}">
              <a16:creationId xmlns:a16="http://schemas.microsoft.com/office/drawing/2014/main" id="{30895BA6-EEBE-4886-BE67-02D1FAE2A7C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13" name="TextBox 6812">
          <a:extLst>
            <a:ext uri="{FF2B5EF4-FFF2-40B4-BE49-F238E27FC236}">
              <a16:creationId xmlns:a16="http://schemas.microsoft.com/office/drawing/2014/main" id="{B15AE78C-17BE-4EC7-A316-677D2F2754C7}"/>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14" name="TextBox 6813">
          <a:extLst>
            <a:ext uri="{FF2B5EF4-FFF2-40B4-BE49-F238E27FC236}">
              <a16:creationId xmlns:a16="http://schemas.microsoft.com/office/drawing/2014/main" id="{0C23B1BF-BA63-4C71-AD12-4282C578FF8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15" name="TextBox 6814">
          <a:extLst>
            <a:ext uri="{FF2B5EF4-FFF2-40B4-BE49-F238E27FC236}">
              <a16:creationId xmlns:a16="http://schemas.microsoft.com/office/drawing/2014/main" id="{27558902-EA10-4FF3-A10B-EC7FFB53B0E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16" name="TextBox 6815">
          <a:extLst>
            <a:ext uri="{FF2B5EF4-FFF2-40B4-BE49-F238E27FC236}">
              <a16:creationId xmlns:a16="http://schemas.microsoft.com/office/drawing/2014/main" id="{7014C649-17AE-43A9-B95F-E26F59B98C9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17" name="TextBox 6816">
          <a:extLst>
            <a:ext uri="{FF2B5EF4-FFF2-40B4-BE49-F238E27FC236}">
              <a16:creationId xmlns:a16="http://schemas.microsoft.com/office/drawing/2014/main" id="{62945511-8753-4965-A34F-7A4351C0622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18" name="TextBox 6817">
          <a:extLst>
            <a:ext uri="{FF2B5EF4-FFF2-40B4-BE49-F238E27FC236}">
              <a16:creationId xmlns:a16="http://schemas.microsoft.com/office/drawing/2014/main" id="{71A6E0C5-B849-4E3D-8499-BBCAA4A7C00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19" name="TextBox 6818">
          <a:extLst>
            <a:ext uri="{FF2B5EF4-FFF2-40B4-BE49-F238E27FC236}">
              <a16:creationId xmlns:a16="http://schemas.microsoft.com/office/drawing/2014/main" id="{CE63A69E-BD92-487E-A02A-2AA50562A32C}"/>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20" name="TextBox 6819">
          <a:extLst>
            <a:ext uri="{FF2B5EF4-FFF2-40B4-BE49-F238E27FC236}">
              <a16:creationId xmlns:a16="http://schemas.microsoft.com/office/drawing/2014/main" id="{BA123300-8261-4A55-ADC0-2620E102D02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21" name="TextBox 6820">
          <a:extLst>
            <a:ext uri="{FF2B5EF4-FFF2-40B4-BE49-F238E27FC236}">
              <a16:creationId xmlns:a16="http://schemas.microsoft.com/office/drawing/2014/main" id="{B4FF82CE-2324-4F0D-BBF8-53EF96E3C7C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22" name="TextBox 6821">
          <a:extLst>
            <a:ext uri="{FF2B5EF4-FFF2-40B4-BE49-F238E27FC236}">
              <a16:creationId xmlns:a16="http://schemas.microsoft.com/office/drawing/2014/main" id="{779BBC5B-79BB-4CF8-B3E7-C2506582A1E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23" name="TextBox 6822">
          <a:extLst>
            <a:ext uri="{FF2B5EF4-FFF2-40B4-BE49-F238E27FC236}">
              <a16:creationId xmlns:a16="http://schemas.microsoft.com/office/drawing/2014/main" id="{FAC532EB-CCCC-471F-AF08-2978CEC89DF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24" name="TextBox 6823">
          <a:extLst>
            <a:ext uri="{FF2B5EF4-FFF2-40B4-BE49-F238E27FC236}">
              <a16:creationId xmlns:a16="http://schemas.microsoft.com/office/drawing/2014/main" id="{1089E491-F012-4223-9684-24CA78EE295C}"/>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25" name="TextBox 6824">
          <a:extLst>
            <a:ext uri="{FF2B5EF4-FFF2-40B4-BE49-F238E27FC236}">
              <a16:creationId xmlns:a16="http://schemas.microsoft.com/office/drawing/2014/main" id="{A2C0ED79-A3B2-4ABE-9895-2A660C75C09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26" name="TextBox 6825">
          <a:extLst>
            <a:ext uri="{FF2B5EF4-FFF2-40B4-BE49-F238E27FC236}">
              <a16:creationId xmlns:a16="http://schemas.microsoft.com/office/drawing/2014/main" id="{E9F45CF5-F464-4B1F-AC76-D532E1D79B77}"/>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27" name="TextBox 6826">
          <a:extLst>
            <a:ext uri="{FF2B5EF4-FFF2-40B4-BE49-F238E27FC236}">
              <a16:creationId xmlns:a16="http://schemas.microsoft.com/office/drawing/2014/main" id="{A5F77029-9B78-406C-A3F1-B17F0758E85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28" name="TextBox 6827">
          <a:extLst>
            <a:ext uri="{FF2B5EF4-FFF2-40B4-BE49-F238E27FC236}">
              <a16:creationId xmlns:a16="http://schemas.microsoft.com/office/drawing/2014/main" id="{F4BD414A-E0AE-4957-9758-7D7205741DC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29" name="TextBox 6828">
          <a:extLst>
            <a:ext uri="{FF2B5EF4-FFF2-40B4-BE49-F238E27FC236}">
              <a16:creationId xmlns:a16="http://schemas.microsoft.com/office/drawing/2014/main" id="{7EFDAE7B-C380-48A7-9444-99481BAB330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30" name="TextBox 6829">
          <a:extLst>
            <a:ext uri="{FF2B5EF4-FFF2-40B4-BE49-F238E27FC236}">
              <a16:creationId xmlns:a16="http://schemas.microsoft.com/office/drawing/2014/main" id="{0EC6F62A-48C3-47E7-888F-5C263D4A3F5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31" name="TextBox 6830">
          <a:extLst>
            <a:ext uri="{FF2B5EF4-FFF2-40B4-BE49-F238E27FC236}">
              <a16:creationId xmlns:a16="http://schemas.microsoft.com/office/drawing/2014/main" id="{CC1C0B5E-DBF8-4A82-89F2-DC84D493751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32" name="TextBox 6831">
          <a:extLst>
            <a:ext uri="{FF2B5EF4-FFF2-40B4-BE49-F238E27FC236}">
              <a16:creationId xmlns:a16="http://schemas.microsoft.com/office/drawing/2014/main" id="{D7FEB241-0AF4-40FF-8BE8-3A74F284686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33" name="TextBox 6832">
          <a:extLst>
            <a:ext uri="{FF2B5EF4-FFF2-40B4-BE49-F238E27FC236}">
              <a16:creationId xmlns:a16="http://schemas.microsoft.com/office/drawing/2014/main" id="{D0FEAAA1-6259-4B98-BE3C-489AA3F1042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34" name="TextBox 6833">
          <a:extLst>
            <a:ext uri="{FF2B5EF4-FFF2-40B4-BE49-F238E27FC236}">
              <a16:creationId xmlns:a16="http://schemas.microsoft.com/office/drawing/2014/main" id="{55A815D8-8118-47E0-808D-48ADB69CBD3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35" name="TextBox 6834">
          <a:extLst>
            <a:ext uri="{FF2B5EF4-FFF2-40B4-BE49-F238E27FC236}">
              <a16:creationId xmlns:a16="http://schemas.microsoft.com/office/drawing/2014/main" id="{815256DB-D922-4D44-B561-FD1D8D5DE84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36" name="TextBox 6835">
          <a:extLst>
            <a:ext uri="{FF2B5EF4-FFF2-40B4-BE49-F238E27FC236}">
              <a16:creationId xmlns:a16="http://schemas.microsoft.com/office/drawing/2014/main" id="{1F788D0B-0427-4C75-8DFB-28716CDCD79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37" name="TextBox 6836">
          <a:extLst>
            <a:ext uri="{FF2B5EF4-FFF2-40B4-BE49-F238E27FC236}">
              <a16:creationId xmlns:a16="http://schemas.microsoft.com/office/drawing/2014/main" id="{73E96385-64B9-4B08-A0BF-6289EEA1680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38" name="TextBox 6837">
          <a:extLst>
            <a:ext uri="{FF2B5EF4-FFF2-40B4-BE49-F238E27FC236}">
              <a16:creationId xmlns:a16="http://schemas.microsoft.com/office/drawing/2014/main" id="{D5FAB54A-8858-48DE-A207-F968772A1E8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39" name="TextBox 6838">
          <a:extLst>
            <a:ext uri="{FF2B5EF4-FFF2-40B4-BE49-F238E27FC236}">
              <a16:creationId xmlns:a16="http://schemas.microsoft.com/office/drawing/2014/main" id="{5163B655-AC91-4643-8B27-352E6936662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40" name="TextBox 6839">
          <a:extLst>
            <a:ext uri="{FF2B5EF4-FFF2-40B4-BE49-F238E27FC236}">
              <a16:creationId xmlns:a16="http://schemas.microsoft.com/office/drawing/2014/main" id="{790B76F7-6B84-4B4B-AE3E-5C0CD30169C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41" name="TextBox 6840">
          <a:extLst>
            <a:ext uri="{FF2B5EF4-FFF2-40B4-BE49-F238E27FC236}">
              <a16:creationId xmlns:a16="http://schemas.microsoft.com/office/drawing/2014/main" id="{3571764C-639B-4BEC-AAD1-4049D72F74B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42" name="TextBox 6841">
          <a:extLst>
            <a:ext uri="{FF2B5EF4-FFF2-40B4-BE49-F238E27FC236}">
              <a16:creationId xmlns:a16="http://schemas.microsoft.com/office/drawing/2014/main" id="{62CF3927-4EB3-41D4-BF6A-1E1D16554FB4}"/>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43" name="TextBox 6842">
          <a:extLst>
            <a:ext uri="{FF2B5EF4-FFF2-40B4-BE49-F238E27FC236}">
              <a16:creationId xmlns:a16="http://schemas.microsoft.com/office/drawing/2014/main" id="{9014E261-D949-41C3-AC81-715029AFB0B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44" name="TextBox 6843">
          <a:extLst>
            <a:ext uri="{FF2B5EF4-FFF2-40B4-BE49-F238E27FC236}">
              <a16:creationId xmlns:a16="http://schemas.microsoft.com/office/drawing/2014/main" id="{7B1CAA4E-C5AB-4FA0-AE93-41F3A50C7837}"/>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45" name="TextBox 6844">
          <a:extLst>
            <a:ext uri="{FF2B5EF4-FFF2-40B4-BE49-F238E27FC236}">
              <a16:creationId xmlns:a16="http://schemas.microsoft.com/office/drawing/2014/main" id="{C78A5421-9778-480F-8359-EA6725B8BAE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46" name="TextBox 6845">
          <a:extLst>
            <a:ext uri="{FF2B5EF4-FFF2-40B4-BE49-F238E27FC236}">
              <a16:creationId xmlns:a16="http://schemas.microsoft.com/office/drawing/2014/main" id="{95F913B6-F865-4962-AF43-39976A8AB88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47" name="TextBox 6846">
          <a:extLst>
            <a:ext uri="{FF2B5EF4-FFF2-40B4-BE49-F238E27FC236}">
              <a16:creationId xmlns:a16="http://schemas.microsoft.com/office/drawing/2014/main" id="{258A09D3-3779-4426-A4C2-0B1143A6B98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48" name="TextBox 6847">
          <a:extLst>
            <a:ext uri="{FF2B5EF4-FFF2-40B4-BE49-F238E27FC236}">
              <a16:creationId xmlns:a16="http://schemas.microsoft.com/office/drawing/2014/main" id="{B521B0A0-5F5E-408F-9BDB-08383A6A971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49" name="TextBox 6848">
          <a:extLst>
            <a:ext uri="{FF2B5EF4-FFF2-40B4-BE49-F238E27FC236}">
              <a16:creationId xmlns:a16="http://schemas.microsoft.com/office/drawing/2014/main" id="{15D30106-DD6F-489F-8DBE-151758A809F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50" name="TextBox 6849">
          <a:extLst>
            <a:ext uri="{FF2B5EF4-FFF2-40B4-BE49-F238E27FC236}">
              <a16:creationId xmlns:a16="http://schemas.microsoft.com/office/drawing/2014/main" id="{D915693B-12D5-41FB-8C63-88037D8A088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51" name="TextBox 6850">
          <a:extLst>
            <a:ext uri="{FF2B5EF4-FFF2-40B4-BE49-F238E27FC236}">
              <a16:creationId xmlns:a16="http://schemas.microsoft.com/office/drawing/2014/main" id="{CFED6210-6764-4B00-97B0-C485C8B31704}"/>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52" name="TextBox 6851">
          <a:extLst>
            <a:ext uri="{FF2B5EF4-FFF2-40B4-BE49-F238E27FC236}">
              <a16:creationId xmlns:a16="http://schemas.microsoft.com/office/drawing/2014/main" id="{84648856-8767-4F64-A3E2-CD95FB868D3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53" name="TextBox 6852">
          <a:extLst>
            <a:ext uri="{FF2B5EF4-FFF2-40B4-BE49-F238E27FC236}">
              <a16:creationId xmlns:a16="http://schemas.microsoft.com/office/drawing/2014/main" id="{A828543C-E398-48C3-A400-81FC3F90F231}"/>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54" name="TextBox 6853">
          <a:extLst>
            <a:ext uri="{FF2B5EF4-FFF2-40B4-BE49-F238E27FC236}">
              <a16:creationId xmlns:a16="http://schemas.microsoft.com/office/drawing/2014/main" id="{D876D988-B340-4749-8AF5-F682C5A2A98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55" name="TextBox 6854">
          <a:extLst>
            <a:ext uri="{FF2B5EF4-FFF2-40B4-BE49-F238E27FC236}">
              <a16:creationId xmlns:a16="http://schemas.microsoft.com/office/drawing/2014/main" id="{003B544F-1F5E-4B08-B056-5C915917C50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56" name="TextBox 6855">
          <a:extLst>
            <a:ext uri="{FF2B5EF4-FFF2-40B4-BE49-F238E27FC236}">
              <a16:creationId xmlns:a16="http://schemas.microsoft.com/office/drawing/2014/main" id="{EAD52EA8-9A97-4019-BFD3-F18B86CD9997}"/>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57" name="TextBox 6856">
          <a:extLst>
            <a:ext uri="{FF2B5EF4-FFF2-40B4-BE49-F238E27FC236}">
              <a16:creationId xmlns:a16="http://schemas.microsoft.com/office/drawing/2014/main" id="{CFD8EFEB-E912-4487-89B2-DCF4E8CA66D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58" name="TextBox 6857">
          <a:extLst>
            <a:ext uri="{FF2B5EF4-FFF2-40B4-BE49-F238E27FC236}">
              <a16:creationId xmlns:a16="http://schemas.microsoft.com/office/drawing/2014/main" id="{B2C1CB66-896A-4132-A790-B05945C60FB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59" name="TextBox 6858">
          <a:extLst>
            <a:ext uri="{FF2B5EF4-FFF2-40B4-BE49-F238E27FC236}">
              <a16:creationId xmlns:a16="http://schemas.microsoft.com/office/drawing/2014/main" id="{63830681-3EEC-466B-A849-DF7755F74B4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60" name="TextBox 6859">
          <a:extLst>
            <a:ext uri="{FF2B5EF4-FFF2-40B4-BE49-F238E27FC236}">
              <a16:creationId xmlns:a16="http://schemas.microsoft.com/office/drawing/2014/main" id="{5AAF4D20-26DC-417C-B4EE-23C618C7F66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61" name="TextBox 6860">
          <a:extLst>
            <a:ext uri="{FF2B5EF4-FFF2-40B4-BE49-F238E27FC236}">
              <a16:creationId xmlns:a16="http://schemas.microsoft.com/office/drawing/2014/main" id="{23516EFA-3667-4C67-95A9-644A9C45EFF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62" name="TextBox 6861">
          <a:extLst>
            <a:ext uri="{FF2B5EF4-FFF2-40B4-BE49-F238E27FC236}">
              <a16:creationId xmlns:a16="http://schemas.microsoft.com/office/drawing/2014/main" id="{DDE1CD7F-06C4-4C86-9CF1-22AB6B394921}"/>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63" name="TextBox 6862">
          <a:extLst>
            <a:ext uri="{FF2B5EF4-FFF2-40B4-BE49-F238E27FC236}">
              <a16:creationId xmlns:a16="http://schemas.microsoft.com/office/drawing/2014/main" id="{46D85292-601D-4CD1-9D57-359B65D6B004}"/>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64" name="TextBox 6863">
          <a:extLst>
            <a:ext uri="{FF2B5EF4-FFF2-40B4-BE49-F238E27FC236}">
              <a16:creationId xmlns:a16="http://schemas.microsoft.com/office/drawing/2014/main" id="{66B75B0D-968E-49AA-A2F8-BB0AA4199AA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65" name="TextBox 6864">
          <a:extLst>
            <a:ext uri="{FF2B5EF4-FFF2-40B4-BE49-F238E27FC236}">
              <a16:creationId xmlns:a16="http://schemas.microsoft.com/office/drawing/2014/main" id="{72F234F5-584A-47F0-BC56-0A6B8A067C9C}"/>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66" name="TextBox 6865">
          <a:extLst>
            <a:ext uri="{FF2B5EF4-FFF2-40B4-BE49-F238E27FC236}">
              <a16:creationId xmlns:a16="http://schemas.microsoft.com/office/drawing/2014/main" id="{949B37C3-EC92-40CA-87B0-00037EFA20F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67" name="TextBox 6866">
          <a:extLst>
            <a:ext uri="{FF2B5EF4-FFF2-40B4-BE49-F238E27FC236}">
              <a16:creationId xmlns:a16="http://schemas.microsoft.com/office/drawing/2014/main" id="{5AFDB9C1-F482-453C-9E07-74B752281BD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68" name="TextBox 6867">
          <a:extLst>
            <a:ext uri="{FF2B5EF4-FFF2-40B4-BE49-F238E27FC236}">
              <a16:creationId xmlns:a16="http://schemas.microsoft.com/office/drawing/2014/main" id="{A8BF6554-3D24-48B8-836F-79A60AD6365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69" name="TextBox 6868">
          <a:extLst>
            <a:ext uri="{FF2B5EF4-FFF2-40B4-BE49-F238E27FC236}">
              <a16:creationId xmlns:a16="http://schemas.microsoft.com/office/drawing/2014/main" id="{35C09F2E-164A-4F77-97AD-EFB200444AC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70" name="TextBox 6869">
          <a:extLst>
            <a:ext uri="{FF2B5EF4-FFF2-40B4-BE49-F238E27FC236}">
              <a16:creationId xmlns:a16="http://schemas.microsoft.com/office/drawing/2014/main" id="{497E0515-7042-48B7-AC24-8A844B6D4C9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71" name="TextBox 6870">
          <a:extLst>
            <a:ext uri="{FF2B5EF4-FFF2-40B4-BE49-F238E27FC236}">
              <a16:creationId xmlns:a16="http://schemas.microsoft.com/office/drawing/2014/main" id="{18FDBAB7-F626-4F83-8C3E-46AAB514616C}"/>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72" name="TextBox 6871">
          <a:extLst>
            <a:ext uri="{FF2B5EF4-FFF2-40B4-BE49-F238E27FC236}">
              <a16:creationId xmlns:a16="http://schemas.microsoft.com/office/drawing/2014/main" id="{A60C64B5-C408-4AB6-BBFB-A4E79102CC7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73" name="TextBox 6872">
          <a:extLst>
            <a:ext uri="{FF2B5EF4-FFF2-40B4-BE49-F238E27FC236}">
              <a16:creationId xmlns:a16="http://schemas.microsoft.com/office/drawing/2014/main" id="{54DA8DAA-6C6E-489B-BC08-FFAFDEC71C7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74" name="TextBox 6873">
          <a:extLst>
            <a:ext uri="{FF2B5EF4-FFF2-40B4-BE49-F238E27FC236}">
              <a16:creationId xmlns:a16="http://schemas.microsoft.com/office/drawing/2014/main" id="{9730F740-E3DD-4517-991C-66D9A0D09E4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75" name="TextBox 6874">
          <a:extLst>
            <a:ext uri="{FF2B5EF4-FFF2-40B4-BE49-F238E27FC236}">
              <a16:creationId xmlns:a16="http://schemas.microsoft.com/office/drawing/2014/main" id="{128C6C89-7C1A-4A58-B123-F88A48C9220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76" name="TextBox 6875">
          <a:extLst>
            <a:ext uri="{FF2B5EF4-FFF2-40B4-BE49-F238E27FC236}">
              <a16:creationId xmlns:a16="http://schemas.microsoft.com/office/drawing/2014/main" id="{83B655E6-5990-49FE-9F65-1BC334875937}"/>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77" name="TextBox 6876">
          <a:extLst>
            <a:ext uri="{FF2B5EF4-FFF2-40B4-BE49-F238E27FC236}">
              <a16:creationId xmlns:a16="http://schemas.microsoft.com/office/drawing/2014/main" id="{E07A9525-9B3F-47C3-905B-8DD6C6180221}"/>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78" name="TextBox 6877">
          <a:extLst>
            <a:ext uri="{FF2B5EF4-FFF2-40B4-BE49-F238E27FC236}">
              <a16:creationId xmlns:a16="http://schemas.microsoft.com/office/drawing/2014/main" id="{C336DA1B-15B3-4B5C-BE17-9CEBC3903CF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79" name="TextBox 6878">
          <a:extLst>
            <a:ext uri="{FF2B5EF4-FFF2-40B4-BE49-F238E27FC236}">
              <a16:creationId xmlns:a16="http://schemas.microsoft.com/office/drawing/2014/main" id="{A745E06C-2372-4B00-A157-98D8A4529CF7}"/>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80" name="TextBox 6879">
          <a:extLst>
            <a:ext uri="{FF2B5EF4-FFF2-40B4-BE49-F238E27FC236}">
              <a16:creationId xmlns:a16="http://schemas.microsoft.com/office/drawing/2014/main" id="{65F34702-67DD-4274-B160-17EC5B6095C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81" name="TextBox 6880">
          <a:extLst>
            <a:ext uri="{FF2B5EF4-FFF2-40B4-BE49-F238E27FC236}">
              <a16:creationId xmlns:a16="http://schemas.microsoft.com/office/drawing/2014/main" id="{24AA10A6-442A-466A-AAA5-BB6778670631}"/>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82" name="TextBox 6881">
          <a:extLst>
            <a:ext uri="{FF2B5EF4-FFF2-40B4-BE49-F238E27FC236}">
              <a16:creationId xmlns:a16="http://schemas.microsoft.com/office/drawing/2014/main" id="{9525D887-801E-4698-BCB1-71FC943025D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83" name="TextBox 6882">
          <a:extLst>
            <a:ext uri="{FF2B5EF4-FFF2-40B4-BE49-F238E27FC236}">
              <a16:creationId xmlns:a16="http://schemas.microsoft.com/office/drawing/2014/main" id="{E2215F31-56B9-402F-AF8A-BB8B4419367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84" name="TextBox 6883">
          <a:extLst>
            <a:ext uri="{FF2B5EF4-FFF2-40B4-BE49-F238E27FC236}">
              <a16:creationId xmlns:a16="http://schemas.microsoft.com/office/drawing/2014/main" id="{98DD066D-9B04-48CB-A61B-2E9DA3D4D73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85" name="TextBox 6884">
          <a:extLst>
            <a:ext uri="{FF2B5EF4-FFF2-40B4-BE49-F238E27FC236}">
              <a16:creationId xmlns:a16="http://schemas.microsoft.com/office/drawing/2014/main" id="{6536B5F1-5818-4A8D-8E63-EF959110ACB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86" name="TextBox 6885">
          <a:extLst>
            <a:ext uri="{FF2B5EF4-FFF2-40B4-BE49-F238E27FC236}">
              <a16:creationId xmlns:a16="http://schemas.microsoft.com/office/drawing/2014/main" id="{011550FE-CF99-4881-B033-7DB53279AD2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87" name="TextBox 6886">
          <a:extLst>
            <a:ext uri="{FF2B5EF4-FFF2-40B4-BE49-F238E27FC236}">
              <a16:creationId xmlns:a16="http://schemas.microsoft.com/office/drawing/2014/main" id="{91F5118A-C8D4-4A6D-88E3-628F94976954}"/>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88" name="TextBox 6887">
          <a:extLst>
            <a:ext uri="{FF2B5EF4-FFF2-40B4-BE49-F238E27FC236}">
              <a16:creationId xmlns:a16="http://schemas.microsoft.com/office/drawing/2014/main" id="{1B2D4327-30F8-45E8-9D4A-7EB3FF06DEE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89" name="TextBox 6888">
          <a:extLst>
            <a:ext uri="{FF2B5EF4-FFF2-40B4-BE49-F238E27FC236}">
              <a16:creationId xmlns:a16="http://schemas.microsoft.com/office/drawing/2014/main" id="{EE2DEC93-3A81-41DE-8431-74D5CD8B4A7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90" name="TextBox 6889">
          <a:extLst>
            <a:ext uri="{FF2B5EF4-FFF2-40B4-BE49-F238E27FC236}">
              <a16:creationId xmlns:a16="http://schemas.microsoft.com/office/drawing/2014/main" id="{A78EE63C-97DE-4C3C-BD92-977F076F9B5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91" name="TextBox 6890">
          <a:extLst>
            <a:ext uri="{FF2B5EF4-FFF2-40B4-BE49-F238E27FC236}">
              <a16:creationId xmlns:a16="http://schemas.microsoft.com/office/drawing/2014/main" id="{425763B8-8D8D-4508-B348-5F3CA72362F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92" name="TextBox 6891">
          <a:extLst>
            <a:ext uri="{FF2B5EF4-FFF2-40B4-BE49-F238E27FC236}">
              <a16:creationId xmlns:a16="http://schemas.microsoft.com/office/drawing/2014/main" id="{F3FD9349-E706-4195-AED6-766D4FE1139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93" name="TextBox 6892">
          <a:extLst>
            <a:ext uri="{FF2B5EF4-FFF2-40B4-BE49-F238E27FC236}">
              <a16:creationId xmlns:a16="http://schemas.microsoft.com/office/drawing/2014/main" id="{93636778-4221-4D73-BD06-660940FF2DB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94" name="TextBox 6893">
          <a:extLst>
            <a:ext uri="{FF2B5EF4-FFF2-40B4-BE49-F238E27FC236}">
              <a16:creationId xmlns:a16="http://schemas.microsoft.com/office/drawing/2014/main" id="{561A154F-05DD-454D-A54D-A7EA4350EA7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95" name="TextBox 6894">
          <a:extLst>
            <a:ext uri="{FF2B5EF4-FFF2-40B4-BE49-F238E27FC236}">
              <a16:creationId xmlns:a16="http://schemas.microsoft.com/office/drawing/2014/main" id="{52F99AC6-53BC-4842-A0B2-7B88998A87D7}"/>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96" name="TextBox 6895">
          <a:extLst>
            <a:ext uri="{FF2B5EF4-FFF2-40B4-BE49-F238E27FC236}">
              <a16:creationId xmlns:a16="http://schemas.microsoft.com/office/drawing/2014/main" id="{279D812E-388F-4987-ADE9-DDA2D4006B3C}"/>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97" name="TextBox 6896">
          <a:extLst>
            <a:ext uri="{FF2B5EF4-FFF2-40B4-BE49-F238E27FC236}">
              <a16:creationId xmlns:a16="http://schemas.microsoft.com/office/drawing/2014/main" id="{E3A9C3E9-65B4-41E6-A615-42AD68404E1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98" name="TextBox 6897">
          <a:extLst>
            <a:ext uri="{FF2B5EF4-FFF2-40B4-BE49-F238E27FC236}">
              <a16:creationId xmlns:a16="http://schemas.microsoft.com/office/drawing/2014/main" id="{B338CED0-966F-40BC-A30D-4376FC44C741}"/>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899" name="TextBox 6898">
          <a:extLst>
            <a:ext uri="{FF2B5EF4-FFF2-40B4-BE49-F238E27FC236}">
              <a16:creationId xmlns:a16="http://schemas.microsoft.com/office/drawing/2014/main" id="{12C697FF-60E8-4E7E-98A7-5D07B592A84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00" name="TextBox 6899">
          <a:extLst>
            <a:ext uri="{FF2B5EF4-FFF2-40B4-BE49-F238E27FC236}">
              <a16:creationId xmlns:a16="http://schemas.microsoft.com/office/drawing/2014/main" id="{0FA4B70C-D534-414D-A5E2-F856E6E35FC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01" name="TextBox 6900">
          <a:extLst>
            <a:ext uri="{FF2B5EF4-FFF2-40B4-BE49-F238E27FC236}">
              <a16:creationId xmlns:a16="http://schemas.microsoft.com/office/drawing/2014/main" id="{05C12E7D-AD0F-48E0-896A-67E314A51B3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02" name="TextBox 6901">
          <a:extLst>
            <a:ext uri="{FF2B5EF4-FFF2-40B4-BE49-F238E27FC236}">
              <a16:creationId xmlns:a16="http://schemas.microsoft.com/office/drawing/2014/main" id="{73E3F8A1-CBED-4E6B-937D-7E3A5EDB750C}"/>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03" name="TextBox 6902">
          <a:extLst>
            <a:ext uri="{FF2B5EF4-FFF2-40B4-BE49-F238E27FC236}">
              <a16:creationId xmlns:a16="http://schemas.microsoft.com/office/drawing/2014/main" id="{9A775B10-9557-45A8-950E-0443441D6DE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04" name="TextBox 6903">
          <a:extLst>
            <a:ext uri="{FF2B5EF4-FFF2-40B4-BE49-F238E27FC236}">
              <a16:creationId xmlns:a16="http://schemas.microsoft.com/office/drawing/2014/main" id="{AA871E2E-3660-46EA-9D3F-E56CD11CF2D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05" name="TextBox 6904">
          <a:extLst>
            <a:ext uri="{FF2B5EF4-FFF2-40B4-BE49-F238E27FC236}">
              <a16:creationId xmlns:a16="http://schemas.microsoft.com/office/drawing/2014/main" id="{8F0F6CBA-BE6F-40D1-830F-F4CA29F0BDA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06" name="TextBox 6905">
          <a:extLst>
            <a:ext uri="{FF2B5EF4-FFF2-40B4-BE49-F238E27FC236}">
              <a16:creationId xmlns:a16="http://schemas.microsoft.com/office/drawing/2014/main" id="{69B74575-2FC3-4EB6-AAF0-27DAA6A7974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07" name="TextBox 6906">
          <a:extLst>
            <a:ext uri="{FF2B5EF4-FFF2-40B4-BE49-F238E27FC236}">
              <a16:creationId xmlns:a16="http://schemas.microsoft.com/office/drawing/2014/main" id="{9072E32D-B334-466D-AA99-694B2158FED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08" name="TextBox 6907">
          <a:extLst>
            <a:ext uri="{FF2B5EF4-FFF2-40B4-BE49-F238E27FC236}">
              <a16:creationId xmlns:a16="http://schemas.microsoft.com/office/drawing/2014/main" id="{FD729C02-A328-42A7-B11E-8C88C3D9E0E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09" name="TextBox 6908">
          <a:extLst>
            <a:ext uri="{FF2B5EF4-FFF2-40B4-BE49-F238E27FC236}">
              <a16:creationId xmlns:a16="http://schemas.microsoft.com/office/drawing/2014/main" id="{2067C61C-0313-4D82-88E7-472E75996FA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10" name="TextBox 6909">
          <a:extLst>
            <a:ext uri="{FF2B5EF4-FFF2-40B4-BE49-F238E27FC236}">
              <a16:creationId xmlns:a16="http://schemas.microsoft.com/office/drawing/2014/main" id="{24A56F5E-7138-40F2-AD58-AF6B8D883E8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11" name="TextBox 6910">
          <a:extLst>
            <a:ext uri="{FF2B5EF4-FFF2-40B4-BE49-F238E27FC236}">
              <a16:creationId xmlns:a16="http://schemas.microsoft.com/office/drawing/2014/main" id="{A753D54A-2794-49C2-8BA0-9F7E7FB14D6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12" name="TextBox 6911">
          <a:extLst>
            <a:ext uri="{FF2B5EF4-FFF2-40B4-BE49-F238E27FC236}">
              <a16:creationId xmlns:a16="http://schemas.microsoft.com/office/drawing/2014/main" id="{4E9C2243-CA8E-429C-8294-690F6A1FBCA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13" name="TextBox 6912">
          <a:extLst>
            <a:ext uri="{FF2B5EF4-FFF2-40B4-BE49-F238E27FC236}">
              <a16:creationId xmlns:a16="http://schemas.microsoft.com/office/drawing/2014/main" id="{C41EE91E-909A-4C10-A43A-66426475DF2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14" name="TextBox 6913">
          <a:extLst>
            <a:ext uri="{FF2B5EF4-FFF2-40B4-BE49-F238E27FC236}">
              <a16:creationId xmlns:a16="http://schemas.microsoft.com/office/drawing/2014/main" id="{88045FCF-0CF6-4F32-9DDB-6FF6D8E9FD3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15" name="TextBox 6914">
          <a:extLst>
            <a:ext uri="{FF2B5EF4-FFF2-40B4-BE49-F238E27FC236}">
              <a16:creationId xmlns:a16="http://schemas.microsoft.com/office/drawing/2014/main" id="{B6FF43D7-91A1-4A90-8AB6-3EBF6F7CA53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16" name="TextBox 6915">
          <a:extLst>
            <a:ext uri="{FF2B5EF4-FFF2-40B4-BE49-F238E27FC236}">
              <a16:creationId xmlns:a16="http://schemas.microsoft.com/office/drawing/2014/main" id="{14038E9F-1912-4F26-BC71-CE8B086D2071}"/>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17" name="TextBox 6916">
          <a:extLst>
            <a:ext uri="{FF2B5EF4-FFF2-40B4-BE49-F238E27FC236}">
              <a16:creationId xmlns:a16="http://schemas.microsoft.com/office/drawing/2014/main" id="{CE36F4EB-28DE-496D-A556-6A26873E572C}"/>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18" name="TextBox 6917">
          <a:extLst>
            <a:ext uri="{FF2B5EF4-FFF2-40B4-BE49-F238E27FC236}">
              <a16:creationId xmlns:a16="http://schemas.microsoft.com/office/drawing/2014/main" id="{D5D4E5E5-D610-4C10-93B2-3C6AE013CC3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19" name="TextBox 6918">
          <a:extLst>
            <a:ext uri="{FF2B5EF4-FFF2-40B4-BE49-F238E27FC236}">
              <a16:creationId xmlns:a16="http://schemas.microsoft.com/office/drawing/2014/main" id="{120577F2-CA78-4971-8DE5-0DC72BA2E91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20" name="TextBox 6919">
          <a:extLst>
            <a:ext uri="{FF2B5EF4-FFF2-40B4-BE49-F238E27FC236}">
              <a16:creationId xmlns:a16="http://schemas.microsoft.com/office/drawing/2014/main" id="{6271B74B-32A2-4B62-A552-42990D6CEF1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21" name="TextBox 6920">
          <a:extLst>
            <a:ext uri="{FF2B5EF4-FFF2-40B4-BE49-F238E27FC236}">
              <a16:creationId xmlns:a16="http://schemas.microsoft.com/office/drawing/2014/main" id="{490CBF17-5F1C-46A9-B457-A75DE4AA3DB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22" name="TextBox 6921">
          <a:extLst>
            <a:ext uri="{FF2B5EF4-FFF2-40B4-BE49-F238E27FC236}">
              <a16:creationId xmlns:a16="http://schemas.microsoft.com/office/drawing/2014/main" id="{82810EDF-D48F-4148-A235-A259164850B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23" name="TextBox 6922">
          <a:extLst>
            <a:ext uri="{FF2B5EF4-FFF2-40B4-BE49-F238E27FC236}">
              <a16:creationId xmlns:a16="http://schemas.microsoft.com/office/drawing/2014/main" id="{673B5E6F-4667-44C3-8615-4B2D79FE23E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24" name="TextBox 6923">
          <a:extLst>
            <a:ext uri="{FF2B5EF4-FFF2-40B4-BE49-F238E27FC236}">
              <a16:creationId xmlns:a16="http://schemas.microsoft.com/office/drawing/2014/main" id="{33177B01-C2EE-4760-91A0-809B5FFD216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25" name="TextBox 6924">
          <a:extLst>
            <a:ext uri="{FF2B5EF4-FFF2-40B4-BE49-F238E27FC236}">
              <a16:creationId xmlns:a16="http://schemas.microsoft.com/office/drawing/2014/main" id="{9EB81016-73AF-4275-96C7-127FA58923D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26" name="TextBox 6925">
          <a:extLst>
            <a:ext uri="{FF2B5EF4-FFF2-40B4-BE49-F238E27FC236}">
              <a16:creationId xmlns:a16="http://schemas.microsoft.com/office/drawing/2014/main" id="{B4E9DC04-BA5B-4C8E-8CDB-6A46DAC4F13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27" name="TextBox 6926">
          <a:extLst>
            <a:ext uri="{FF2B5EF4-FFF2-40B4-BE49-F238E27FC236}">
              <a16:creationId xmlns:a16="http://schemas.microsoft.com/office/drawing/2014/main" id="{C44F84DA-D7C1-4FA9-9C3A-2CF7CE3B40F1}"/>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28" name="TextBox 6927">
          <a:extLst>
            <a:ext uri="{FF2B5EF4-FFF2-40B4-BE49-F238E27FC236}">
              <a16:creationId xmlns:a16="http://schemas.microsoft.com/office/drawing/2014/main" id="{9D275076-E01B-4B3B-95DA-0185551904E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29" name="TextBox 6928">
          <a:extLst>
            <a:ext uri="{FF2B5EF4-FFF2-40B4-BE49-F238E27FC236}">
              <a16:creationId xmlns:a16="http://schemas.microsoft.com/office/drawing/2014/main" id="{EE46A1FB-FA91-47F1-BEB7-CBA5CC77027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30" name="TextBox 6929">
          <a:extLst>
            <a:ext uri="{FF2B5EF4-FFF2-40B4-BE49-F238E27FC236}">
              <a16:creationId xmlns:a16="http://schemas.microsoft.com/office/drawing/2014/main" id="{B99BC533-5D7C-4412-AA9B-22E0984ECB5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31" name="TextBox 6930">
          <a:extLst>
            <a:ext uri="{FF2B5EF4-FFF2-40B4-BE49-F238E27FC236}">
              <a16:creationId xmlns:a16="http://schemas.microsoft.com/office/drawing/2014/main" id="{D112A79B-E50C-4440-A839-E143D5AF300C}"/>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32" name="TextBox 6931">
          <a:extLst>
            <a:ext uri="{FF2B5EF4-FFF2-40B4-BE49-F238E27FC236}">
              <a16:creationId xmlns:a16="http://schemas.microsoft.com/office/drawing/2014/main" id="{03641345-609B-45BC-B43C-5D6BC2B05644}"/>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33" name="TextBox 6932">
          <a:extLst>
            <a:ext uri="{FF2B5EF4-FFF2-40B4-BE49-F238E27FC236}">
              <a16:creationId xmlns:a16="http://schemas.microsoft.com/office/drawing/2014/main" id="{374DB138-ABB8-43A1-83ED-EEE6513CD0C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34" name="TextBox 6933">
          <a:extLst>
            <a:ext uri="{FF2B5EF4-FFF2-40B4-BE49-F238E27FC236}">
              <a16:creationId xmlns:a16="http://schemas.microsoft.com/office/drawing/2014/main" id="{5A4D0C9F-01A2-4094-87EF-5A000A9239C4}"/>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35" name="TextBox 6934">
          <a:extLst>
            <a:ext uri="{FF2B5EF4-FFF2-40B4-BE49-F238E27FC236}">
              <a16:creationId xmlns:a16="http://schemas.microsoft.com/office/drawing/2014/main" id="{DC904869-640F-4393-BC69-D36584AF9757}"/>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36" name="TextBox 6935">
          <a:extLst>
            <a:ext uri="{FF2B5EF4-FFF2-40B4-BE49-F238E27FC236}">
              <a16:creationId xmlns:a16="http://schemas.microsoft.com/office/drawing/2014/main" id="{82FDB8A8-5C81-42BB-A478-635A78BDEA21}"/>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37" name="TextBox 6936">
          <a:extLst>
            <a:ext uri="{FF2B5EF4-FFF2-40B4-BE49-F238E27FC236}">
              <a16:creationId xmlns:a16="http://schemas.microsoft.com/office/drawing/2014/main" id="{4B5FE756-182C-4878-A544-3DB5E7A2FCD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38" name="TextBox 6937">
          <a:extLst>
            <a:ext uri="{FF2B5EF4-FFF2-40B4-BE49-F238E27FC236}">
              <a16:creationId xmlns:a16="http://schemas.microsoft.com/office/drawing/2014/main" id="{B88DA170-B274-48E0-9F41-8C41B9157367}"/>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39" name="TextBox 6938">
          <a:extLst>
            <a:ext uri="{FF2B5EF4-FFF2-40B4-BE49-F238E27FC236}">
              <a16:creationId xmlns:a16="http://schemas.microsoft.com/office/drawing/2014/main" id="{3C9C9AE0-E456-4D6C-8C78-48844518184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40" name="TextBox 6939">
          <a:extLst>
            <a:ext uri="{FF2B5EF4-FFF2-40B4-BE49-F238E27FC236}">
              <a16:creationId xmlns:a16="http://schemas.microsoft.com/office/drawing/2014/main" id="{F602A9AF-DCF8-4EB5-9AC6-AD2DD8FA67B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41" name="TextBox 6940">
          <a:extLst>
            <a:ext uri="{FF2B5EF4-FFF2-40B4-BE49-F238E27FC236}">
              <a16:creationId xmlns:a16="http://schemas.microsoft.com/office/drawing/2014/main" id="{AF86E103-89A8-45CC-81E8-194B288038A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42" name="TextBox 6941">
          <a:extLst>
            <a:ext uri="{FF2B5EF4-FFF2-40B4-BE49-F238E27FC236}">
              <a16:creationId xmlns:a16="http://schemas.microsoft.com/office/drawing/2014/main" id="{86D96014-A9F2-4FD9-BAF0-A2BC21E6D5E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43" name="TextBox 6942">
          <a:extLst>
            <a:ext uri="{FF2B5EF4-FFF2-40B4-BE49-F238E27FC236}">
              <a16:creationId xmlns:a16="http://schemas.microsoft.com/office/drawing/2014/main" id="{C8D2DFDD-F593-40DD-BB68-44370BCD5DC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44" name="TextBox 6943">
          <a:extLst>
            <a:ext uri="{FF2B5EF4-FFF2-40B4-BE49-F238E27FC236}">
              <a16:creationId xmlns:a16="http://schemas.microsoft.com/office/drawing/2014/main" id="{D3E46C03-D9E8-4E31-9D19-35BB78CD53A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45" name="TextBox 6944">
          <a:extLst>
            <a:ext uri="{FF2B5EF4-FFF2-40B4-BE49-F238E27FC236}">
              <a16:creationId xmlns:a16="http://schemas.microsoft.com/office/drawing/2014/main" id="{369E80FE-60D0-4D9E-A41A-341F6A4258A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46" name="TextBox 6945">
          <a:extLst>
            <a:ext uri="{FF2B5EF4-FFF2-40B4-BE49-F238E27FC236}">
              <a16:creationId xmlns:a16="http://schemas.microsoft.com/office/drawing/2014/main" id="{8EA411A1-3390-4EA7-B9F7-DCA886EFDA77}"/>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47" name="TextBox 6946">
          <a:extLst>
            <a:ext uri="{FF2B5EF4-FFF2-40B4-BE49-F238E27FC236}">
              <a16:creationId xmlns:a16="http://schemas.microsoft.com/office/drawing/2014/main" id="{7CC64504-E40C-4DDD-9D98-07D5A002D0D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48" name="TextBox 6947">
          <a:extLst>
            <a:ext uri="{FF2B5EF4-FFF2-40B4-BE49-F238E27FC236}">
              <a16:creationId xmlns:a16="http://schemas.microsoft.com/office/drawing/2014/main" id="{10066681-7BF3-43F9-B21C-D0321C22DA64}"/>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49" name="TextBox 6948">
          <a:extLst>
            <a:ext uri="{FF2B5EF4-FFF2-40B4-BE49-F238E27FC236}">
              <a16:creationId xmlns:a16="http://schemas.microsoft.com/office/drawing/2014/main" id="{157F6758-D0DF-4A20-9E91-88C13751656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50" name="TextBox 6949">
          <a:extLst>
            <a:ext uri="{FF2B5EF4-FFF2-40B4-BE49-F238E27FC236}">
              <a16:creationId xmlns:a16="http://schemas.microsoft.com/office/drawing/2014/main" id="{DA5CAF11-82C2-4798-B6BF-B32B5D4962C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51" name="TextBox 6950">
          <a:extLst>
            <a:ext uri="{FF2B5EF4-FFF2-40B4-BE49-F238E27FC236}">
              <a16:creationId xmlns:a16="http://schemas.microsoft.com/office/drawing/2014/main" id="{8DDE5098-B814-45EF-ABA3-93ACA898826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52" name="TextBox 6951">
          <a:extLst>
            <a:ext uri="{FF2B5EF4-FFF2-40B4-BE49-F238E27FC236}">
              <a16:creationId xmlns:a16="http://schemas.microsoft.com/office/drawing/2014/main" id="{BCC3CE09-9881-4BF6-9B69-EA429C6D0CA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53" name="TextBox 6952">
          <a:extLst>
            <a:ext uri="{FF2B5EF4-FFF2-40B4-BE49-F238E27FC236}">
              <a16:creationId xmlns:a16="http://schemas.microsoft.com/office/drawing/2014/main" id="{BA43FDBC-2F87-43E8-AA53-93AA71530FA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54" name="TextBox 6953">
          <a:extLst>
            <a:ext uri="{FF2B5EF4-FFF2-40B4-BE49-F238E27FC236}">
              <a16:creationId xmlns:a16="http://schemas.microsoft.com/office/drawing/2014/main" id="{26C9B344-B53E-4D3A-B5F7-0FC95B1148F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55" name="TextBox 6954">
          <a:extLst>
            <a:ext uri="{FF2B5EF4-FFF2-40B4-BE49-F238E27FC236}">
              <a16:creationId xmlns:a16="http://schemas.microsoft.com/office/drawing/2014/main" id="{54EE9416-9F36-4445-B024-E0137CBB193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56" name="TextBox 6955">
          <a:extLst>
            <a:ext uri="{FF2B5EF4-FFF2-40B4-BE49-F238E27FC236}">
              <a16:creationId xmlns:a16="http://schemas.microsoft.com/office/drawing/2014/main" id="{31CDEB92-501B-47A8-8D9A-4E79EC35CBC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57" name="TextBox 6956">
          <a:extLst>
            <a:ext uri="{FF2B5EF4-FFF2-40B4-BE49-F238E27FC236}">
              <a16:creationId xmlns:a16="http://schemas.microsoft.com/office/drawing/2014/main" id="{01D12DA7-B846-4C3A-8138-96804A4C98C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58" name="TextBox 6957">
          <a:extLst>
            <a:ext uri="{FF2B5EF4-FFF2-40B4-BE49-F238E27FC236}">
              <a16:creationId xmlns:a16="http://schemas.microsoft.com/office/drawing/2014/main" id="{0C98B4FF-EC8F-4DE0-A785-47BD0C259CD1}"/>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59" name="TextBox 6958">
          <a:extLst>
            <a:ext uri="{FF2B5EF4-FFF2-40B4-BE49-F238E27FC236}">
              <a16:creationId xmlns:a16="http://schemas.microsoft.com/office/drawing/2014/main" id="{13117EF1-5A87-4097-8180-4C38283A7AD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60" name="TextBox 6959">
          <a:extLst>
            <a:ext uri="{FF2B5EF4-FFF2-40B4-BE49-F238E27FC236}">
              <a16:creationId xmlns:a16="http://schemas.microsoft.com/office/drawing/2014/main" id="{D44C689E-1A50-478C-8E5F-09A356D0E8C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61" name="TextBox 6960">
          <a:extLst>
            <a:ext uri="{FF2B5EF4-FFF2-40B4-BE49-F238E27FC236}">
              <a16:creationId xmlns:a16="http://schemas.microsoft.com/office/drawing/2014/main" id="{B4272865-2A46-4B2C-8E38-DB3D115F9B7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62" name="TextBox 6961">
          <a:extLst>
            <a:ext uri="{FF2B5EF4-FFF2-40B4-BE49-F238E27FC236}">
              <a16:creationId xmlns:a16="http://schemas.microsoft.com/office/drawing/2014/main" id="{EB34CE38-61BF-4970-A218-6EF370B337E7}"/>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63" name="TextBox 6962">
          <a:extLst>
            <a:ext uri="{FF2B5EF4-FFF2-40B4-BE49-F238E27FC236}">
              <a16:creationId xmlns:a16="http://schemas.microsoft.com/office/drawing/2014/main" id="{3FF08855-413E-412A-B331-77F30F27B3E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64" name="TextBox 6963">
          <a:extLst>
            <a:ext uri="{FF2B5EF4-FFF2-40B4-BE49-F238E27FC236}">
              <a16:creationId xmlns:a16="http://schemas.microsoft.com/office/drawing/2014/main" id="{29A8BC9B-9FEE-44F6-837B-C6358119F45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65" name="TextBox 6964">
          <a:extLst>
            <a:ext uri="{FF2B5EF4-FFF2-40B4-BE49-F238E27FC236}">
              <a16:creationId xmlns:a16="http://schemas.microsoft.com/office/drawing/2014/main" id="{1DEBBD8F-0FE7-4F7B-9244-794FEC80361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66" name="TextBox 6965">
          <a:extLst>
            <a:ext uri="{FF2B5EF4-FFF2-40B4-BE49-F238E27FC236}">
              <a16:creationId xmlns:a16="http://schemas.microsoft.com/office/drawing/2014/main" id="{3E17D60E-1BB5-4D3F-854F-B1B511E375B7}"/>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67" name="TextBox 6966">
          <a:extLst>
            <a:ext uri="{FF2B5EF4-FFF2-40B4-BE49-F238E27FC236}">
              <a16:creationId xmlns:a16="http://schemas.microsoft.com/office/drawing/2014/main" id="{0B307782-2009-4FA1-BA51-C6B4A8930E6C}"/>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68" name="TextBox 6967">
          <a:extLst>
            <a:ext uri="{FF2B5EF4-FFF2-40B4-BE49-F238E27FC236}">
              <a16:creationId xmlns:a16="http://schemas.microsoft.com/office/drawing/2014/main" id="{9FEA29ED-8B6A-429C-BB44-12FECA4E48A4}"/>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69" name="TextBox 6968">
          <a:extLst>
            <a:ext uri="{FF2B5EF4-FFF2-40B4-BE49-F238E27FC236}">
              <a16:creationId xmlns:a16="http://schemas.microsoft.com/office/drawing/2014/main" id="{C3C49569-1D78-4100-A0AE-2BF89DF6768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70" name="TextBox 6969">
          <a:extLst>
            <a:ext uri="{FF2B5EF4-FFF2-40B4-BE49-F238E27FC236}">
              <a16:creationId xmlns:a16="http://schemas.microsoft.com/office/drawing/2014/main" id="{464C4643-779B-46E6-9E60-7AA8D4F2F771}"/>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71" name="TextBox 6970">
          <a:extLst>
            <a:ext uri="{FF2B5EF4-FFF2-40B4-BE49-F238E27FC236}">
              <a16:creationId xmlns:a16="http://schemas.microsoft.com/office/drawing/2014/main" id="{8B1BD3D0-E312-4DD8-952F-7FD0CD5D362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72" name="TextBox 6971">
          <a:extLst>
            <a:ext uri="{FF2B5EF4-FFF2-40B4-BE49-F238E27FC236}">
              <a16:creationId xmlns:a16="http://schemas.microsoft.com/office/drawing/2014/main" id="{E4AC6FD6-E5B8-4E9C-B4C6-FE6C2D31EA3C}"/>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73" name="TextBox 6972">
          <a:extLst>
            <a:ext uri="{FF2B5EF4-FFF2-40B4-BE49-F238E27FC236}">
              <a16:creationId xmlns:a16="http://schemas.microsoft.com/office/drawing/2014/main" id="{41A79B8D-FBB1-4FC5-81EF-F1359B71A57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74" name="TextBox 6973">
          <a:extLst>
            <a:ext uri="{FF2B5EF4-FFF2-40B4-BE49-F238E27FC236}">
              <a16:creationId xmlns:a16="http://schemas.microsoft.com/office/drawing/2014/main" id="{D3EC0B06-9C68-46D8-BA2C-4DE7E87BE39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75" name="TextBox 6974">
          <a:extLst>
            <a:ext uri="{FF2B5EF4-FFF2-40B4-BE49-F238E27FC236}">
              <a16:creationId xmlns:a16="http://schemas.microsoft.com/office/drawing/2014/main" id="{FEC40A89-9A23-41C8-9C02-A99AE2AEDFF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76" name="TextBox 6975">
          <a:extLst>
            <a:ext uri="{FF2B5EF4-FFF2-40B4-BE49-F238E27FC236}">
              <a16:creationId xmlns:a16="http://schemas.microsoft.com/office/drawing/2014/main" id="{0A168ED9-0781-441C-B23C-372746B9AAB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77" name="TextBox 6976">
          <a:extLst>
            <a:ext uri="{FF2B5EF4-FFF2-40B4-BE49-F238E27FC236}">
              <a16:creationId xmlns:a16="http://schemas.microsoft.com/office/drawing/2014/main" id="{C9A3C1AF-F8BE-486A-9A5B-FDD1DA68EB3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78" name="TextBox 6977">
          <a:extLst>
            <a:ext uri="{FF2B5EF4-FFF2-40B4-BE49-F238E27FC236}">
              <a16:creationId xmlns:a16="http://schemas.microsoft.com/office/drawing/2014/main" id="{D761618E-315D-47D4-80AC-D1FB9216E38C}"/>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79" name="TextBox 6978">
          <a:extLst>
            <a:ext uri="{FF2B5EF4-FFF2-40B4-BE49-F238E27FC236}">
              <a16:creationId xmlns:a16="http://schemas.microsoft.com/office/drawing/2014/main" id="{FE94A6E0-B76C-4271-BD0F-94107573176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80" name="TextBox 6979">
          <a:extLst>
            <a:ext uri="{FF2B5EF4-FFF2-40B4-BE49-F238E27FC236}">
              <a16:creationId xmlns:a16="http://schemas.microsoft.com/office/drawing/2014/main" id="{2A785436-0216-4917-B19E-66627551F8F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81" name="TextBox 6980">
          <a:extLst>
            <a:ext uri="{FF2B5EF4-FFF2-40B4-BE49-F238E27FC236}">
              <a16:creationId xmlns:a16="http://schemas.microsoft.com/office/drawing/2014/main" id="{3E53FC4F-EE7E-4B07-917B-AA1481EB570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82" name="TextBox 6981">
          <a:extLst>
            <a:ext uri="{FF2B5EF4-FFF2-40B4-BE49-F238E27FC236}">
              <a16:creationId xmlns:a16="http://schemas.microsoft.com/office/drawing/2014/main" id="{C777F0C6-9BEC-4C77-8568-CF3271B49819}"/>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83" name="TextBox 6982">
          <a:extLst>
            <a:ext uri="{FF2B5EF4-FFF2-40B4-BE49-F238E27FC236}">
              <a16:creationId xmlns:a16="http://schemas.microsoft.com/office/drawing/2014/main" id="{04D3BE5E-6231-4F5B-9A3C-472C9C7A20F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84" name="TextBox 6983">
          <a:extLst>
            <a:ext uri="{FF2B5EF4-FFF2-40B4-BE49-F238E27FC236}">
              <a16:creationId xmlns:a16="http://schemas.microsoft.com/office/drawing/2014/main" id="{68CBECBC-8CA7-4A79-8346-C896A7F1D08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85" name="TextBox 6984">
          <a:extLst>
            <a:ext uri="{FF2B5EF4-FFF2-40B4-BE49-F238E27FC236}">
              <a16:creationId xmlns:a16="http://schemas.microsoft.com/office/drawing/2014/main" id="{54F280E0-3CF7-4556-8650-433DC323AA87}"/>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86" name="TextBox 6985">
          <a:extLst>
            <a:ext uri="{FF2B5EF4-FFF2-40B4-BE49-F238E27FC236}">
              <a16:creationId xmlns:a16="http://schemas.microsoft.com/office/drawing/2014/main" id="{AE19024C-122B-4F97-9C9C-FF003F9B9A1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87" name="TextBox 6986">
          <a:extLst>
            <a:ext uri="{FF2B5EF4-FFF2-40B4-BE49-F238E27FC236}">
              <a16:creationId xmlns:a16="http://schemas.microsoft.com/office/drawing/2014/main" id="{B01B8683-A9F6-4375-94AC-C2A3FFB0621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88" name="TextBox 6987">
          <a:extLst>
            <a:ext uri="{FF2B5EF4-FFF2-40B4-BE49-F238E27FC236}">
              <a16:creationId xmlns:a16="http://schemas.microsoft.com/office/drawing/2014/main" id="{38030F54-5F8E-42E1-9B09-A20EA719AD2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89" name="TextBox 6988">
          <a:extLst>
            <a:ext uri="{FF2B5EF4-FFF2-40B4-BE49-F238E27FC236}">
              <a16:creationId xmlns:a16="http://schemas.microsoft.com/office/drawing/2014/main" id="{F1E52CF3-71C2-4A69-A5E5-57EBEC1C952C}"/>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90" name="TextBox 6989">
          <a:extLst>
            <a:ext uri="{FF2B5EF4-FFF2-40B4-BE49-F238E27FC236}">
              <a16:creationId xmlns:a16="http://schemas.microsoft.com/office/drawing/2014/main" id="{E7F8C6A3-E8D7-47E0-A2A8-325ADF9CA03C}"/>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91" name="TextBox 6990">
          <a:extLst>
            <a:ext uri="{FF2B5EF4-FFF2-40B4-BE49-F238E27FC236}">
              <a16:creationId xmlns:a16="http://schemas.microsoft.com/office/drawing/2014/main" id="{E6DA37AD-EA3D-4A4C-A43C-26FBAD2AAA14}"/>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92" name="TextBox 6991">
          <a:extLst>
            <a:ext uri="{FF2B5EF4-FFF2-40B4-BE49-F238E27FC236}">
              <a16:creationId xmlns:a16="http://schemas.microsoft.com/office/drawing/2014/main" id="{BF45950B-763F-46F2-97CD-1E5F6745B7F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93" name="TextBox 6992">
          <a:extLst>
            <a:ext uri="{FF2B5EF4-FFF2-40B4-BE49-F238E27FC236}">
              <a16:creationId xmlns:a16="http://schemas.microsoft.com/office/drawing/2014/main" id="{1421C4AD-5D20-4503-B517-7A638E1E7C5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94" name="TextBox 6993">
          <a:extLst>
            <a:ext uri="{FF2B5EF4-FFF2-40B4-BE49-F238E27FC236}">
              <a16:creationId xmlns:a16="http://schemas.microsoft.com/office/drawing/2014/main" id="{923A0AFC-6F2E-4EDC-B9DD-0417BFBF54A7}"/>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95" name="TextBox 6994">
          <a:extLst>
            <a:ext uri="{FF2B5EF4-FFF2-40B4-BE49-F238E27FC236}">
              <a16:creationId xmlns:a16="http://schemas.microsoft.com/office/drawing/2014/main" id="{D35CF508-1DD0-45B2-900D-8F3EEE6D4A2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96" name="TextBox 6995">
          <a:extLst>
            <a:ext uri="{FF2B5EF4-FFF2-40B4-BE49-F238E27FC236}">
              <a16:creationId xmlns:a16="http://schemas.microsoft.com/office/drawing/2014/main" id="{6952CB9E-A75F-415E-9410-C6072A1064EC}"/>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97" name="TextBox 6996">
          <a:extLst>
            <a:ext uri="{FF2B5EF4-FFF2-40B4-BE49-F238E27FC236}">
              <a16:creationId xmlns:a16="http://schemas.microsoft.com/office/drawing/2014/main" id="{E462BB9F-1588-4B2E-AEB8-6AD7EB586EE7}"/>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98" name="TextBox 6997">
          <a:extLst>
            <a:ext uri="{FF2B5EF4-FFF2-40B4-BE49-F238E27FC236}">
              <a16:creationId xmlns:a16="http://schemas.microsoft.com/office/drawing/2014/main" id="{145AC76A-3B4C-4507-BE1F-3C5FFEA5BFC2}"/>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6999" name="TextBox 6998">
          <a:extLst>
            <a:ext uri="{FF2B5EF4-FFF2-40B4-BE49-F238E27FC236}">
              <a16:creationId xmlns:a16="http://schemas.microsoft.com/office/drawing/2014/main" id="{AD94B849-98FD-4C2D-99DD-79A599EC3AF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00" name="TextBox 6999">
          <a:extLst>
            <a:ext uri="{FF2B5EF4-FFF2-40B4-BE49-F238E27FC236}">
              <a16:creationId xmlns:a16="http://schemas.microsoft.com/office/drawing/2014/main" id="{B33A54AD-5AFC-471A-BE4D-DD847FA1320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01" name="TextBox 7000">
          <a:extLst>
            <a:ext uri="{FF2B5EF4-FFF2-40B4-BE49-F238E27FC236}">
              <a16:creationId xmlns:a16="http://schemas.microsoft.com/office/drawing/2014/main" id="{E55DA935-552F-4E48-B800-5550BE32721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02" name="TextBox 7001">
          <a:extLst>
            <a:ext uri="{FF2B5EF4-FFF2-40B4-BE49-F238E27FC236}">
              <a16:creationId xmlns:a16="http://schemas.microsoft.com/office/drawing/2014/main" id="{202C43E9-C88B-4BD4-9506-9499FCB96A3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03" name="TextBox 7002">
          <a:extLst>
            <a:ext uri="{FF2B5EF4-FFF2-40B4-BE49-F238E27FC236}">
              <a16:creationId xmlns:a16="http://schemas.microsoft.com/office/drawing/2014/main" id="{9FBDF710-73B7-4425-BA1B-E07DC5287307}"/>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04" name="TextBox 7003">
          <a:extLst>
            <a:ext uri="{FF2B5EF4-FFF2-40B4-BE49-F238E27FC236}">
              <a16:creationId xmlns:a16="http://schemas.microsoft.com/office/drawing/2014/main" id="{CE643704-BCCD-44C4-9E5A-395909778A3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05" name="TextBox 7004">
          <a:extLst>
            <a:ext uri="{FF2B5EF4-FFF2-40B4-BE49-F238E27FC236}">
              <a16:creationId xmlns:a16="http://schemas.microsoft.com/office/drawing/2014/main" id="{67D65FB4-F093-4610-88A8-D617E334889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06" name="TextBox 7005">
          <a:extLst>
            <a:ext uri="{FF2B5EF4-FFF2-40B4-BE49-F238E27FC236}">
              <a16:creationId xmlns:a16="http://schemas.microsoft.com/office/drawing/2014/main" id="{1665806A-1164-4356-AC20-54248CF83D3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07" name="TextBox 7006">
          <a:extLst>
            <a:ext uri="{FF2B5EF4-FFF2-40B4-BE49-F238E27FC236}">
              <a16:creationId xmlns:a16="http://schemas.microsoft.com/office/drawing/2014/main" id="{9C505B02-F8FB-4870-9593-545A030E432C}"/>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08" name="TextBox 7007">
          <a:extLst>
            <a:ext uri="{FF2B5EF4-FFF2-40B4-BE49-F238E27FC236}">
              <a16:creationId xmlns:a16="http://schemas.microsoft.com/office/drawing/2014/main" id="{CB75DE1C-48D6-4E74-B3D3-2FF2F6C9F84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09" name="TextBox 7008">
          <a:extLst>
            <a:ext uri="{FF2B5EF4-FFF2-40B4-BE49-F238E27FC236}">
              <a16:creationId xmlns:a16="http://schemas.microsoft.com/office/drawing/2014/main" id="{A71FAED8-7905-4410-9782-86D8DCC51C1C}"/>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10" name="TextBox 7009">
          <a:extLst>
            <a:ext uri="{FF2B5EF4-FFF2-40B4-BE49-F238E27FC236}">
              <a16:creationId xmlns:a16="http://schemas.microsoft.com/office/drawing/2014/main" id="{78A32DC9-2849-4AF7-AE3C-4DCE81269DC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11" name="TextBox 7010">
          <a:extLst>
            <a:ext uri="{FF2B5EF4-FFF2-40B4-BE49-F238E27FC236}">
              <a16:creationId xmlns:a16="http://schemas.microsoft.com/office/drawing/2014/main" id="{4B981477-329E-4018-A0DE-26DFE2463E9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12" name="TextBox 7011">
          <a:extLst>
            <a:ext uri="{FF2B5EF4-FFF2-40B4-BE49-F238E27FC236}">
              <a16:creationId xmlns:a16="http://schemas.microsoft.com/office/drawing/2014/main" id="{2A0FA7BD-EFC1-4FC5-B090-700FDE22736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13" name="TextBox 7012">
          <a:extLst>
            <a:ext uri="{FF2B5EF4-FFF2-40B4-BE49-F238E27FC236}">
              <a16:creationId xmlns:a16="http://schemas.microsoft.com/office/drawing/2014/main" id="{D9819A14-7EFF-4645-90F3-E7B44D64882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14" name="TextBox 7013">
          <a:extLst>
            <a:ext uri="{FF2B5EF4-FFF2-40B4-BE49-F238E27FC236}">
              <a16:creationId xmlns:a16="http://schemas.microsoft.com/office/drawing/2014/main" id="{F247367D-01AA-4747-B442-06E864786413}"/>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15" name="TextBox 7014">
          <a:extLst>
            <a:ext uri="{FF2B5EF4-FFF2-40B4-BE49-F238E27FC236}">
              <a16:creationId xmlns:a16="http://schemas.microsoft.com/office/drawing/2014/main" id="{1D3EB8A8-58D2-4049-9B1F-4AACB1F2A72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16" name="TextBox 7015">
          <a:extLst>
            <a:ext uri="{FF2B5EF4-FFF2-40B4-BE49-F238E27FC236}">
              <a16:creationId xmlns:a16="http://schemas.microsoft.com/office/drawing/2014/main" id="{369A0B15-ADFE-48DD-8A5B-C7DFDE1F1D8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17" name="TextBox 7016">
          <a:extLst>
            <a:ext uri="{FF2B5EF4-FFF2-40B4-BE49-F238E27FC236}">
              <a16:creationId xmlns:a16="http://schemas.microsoft.com/office/drawing/2014/main" id="{D8D9B16C-FFAD-4897-95F7-5E9AA557BCD0}"/>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18" name="TextBox 7017">
          <a:extLst>
            <a:ext uri="{FF2B5EF4-FFF2-40B4-BE49-F238E27FC236}">
              <a16:creationId xmlns:a16="http://schemas.microsoft.com/office/drawing/2014/main" id="{7FA8C20E-CC9D-4507-B3BB-7AD133C5EA6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19" name="TextBox 7018">
          <a:extLst>
            <a:ext uri="{FF2B5EF4-FFF2-40B4-BE49-F238E27FC236}">
              <a16:creationId xmlns:a16="http://schemas.microsoft.com/office/drawing/2014/main" id="{61A95A56-C41A-4519-B54C-4CC463C8BED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20" name="TextBox 7019">
          <a:extLst>
            <a:ext uri="{FF2B5EF4-FFF2-40B4-BE49-F238E27FC236}">
              <a16:creationId xmlns:a16="http://schemas.microsoft.com/office/drawing/2014/main" id="{2F939B65-D7D2-45C0-89A7-1ADE64066DD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21" name="TextBox 7020">
          <a:extLst>
            <a:ext uri="{FF2B5EF4-FFF2-40B4-BE49-F238E27FC236}">
              <a16:creationId xmlns:a16="http://schemas.microsoft.com/office/drawing/2014/main" id="{217D5BCC-7563-4084-8BF7-6C75BDF43994}"/>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22" name="TextBox 7021">
          <a:extLst>
            <a:ext uri="{FF2B5EF4-FFF2-40B4-BE49-F238E27FC236}">
              <a16:creationId xmlns:a16="http://schemas.microsoft.com/office/drawing/2014/main" id="{A8AC6BB6-1BEC-4A48-A0B2-EABED9F9E6B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23" name="TextBox 7022">
          <a:extLst>
            <a:ext uri="{FF2B5EF4-FFF2-40B4-BE49-F238E27FC236}">
              <a16:creationId xmlns:a16="http://schemas.microsoft.com/office/drawing/2014/main" id="{78CFA7D6-E964-4D45-AD52-1D64F2D0A971}"/>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24" name="TextBox 7023">
          <a:extLst>
            <a:ext uri="{FF2B5EF4-FFF2-40B4-BE49-F238E27FC236}">
              <a16:creationId xmlns:a16="http://schemas.microsoft.com/office/drawing/2014/main" id="{C9C3D894-9F43-4466-9C25-EBA814691B4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25" name="TextBox 7024">
          <a:extLst>
            <a:ext uri="{FF2B5EF4-FFF2-40B4-BE49-F238E27FC236}">
              <a16:creationId xmlns:a16="http://schemas.microsoft.com/office/drawing/2014/main" id="{02113ADF-CDD7-4536-A168-0FF3D1C9012F}"/>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26" name="TextBox 7025">
          <a:extLst>
            <a:ext uri="{FF2B5EF4-FFF2-40B4-BE49-F238E27FC236}">
              <a16:creationId xmlns:a16="http://schemas.microsoft.com/office/drawing/2014/main" id="{F780B53A-EA85-49EF-B76A-39AEE482399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27" name="TextBox 7026">
          <a:extLst>
            <a:ext uri="{FF2B5EF4-FFF2-40B4-BE49-F238E27FC236}">
              <a16:creationId xmlns:a16="http://schemas.microsoft.com/office/drawing/2014/main" id="{76A92310-A35A-4C09-92B7-9193A87AA3A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28" name="TextBox 7027">
          <a:extLst>
            <a:ext uri="{FF2B5EF4-FFF2-40B4-BE49-F238E27FC236}">
              <a16:creationId xmlns:a16="http://schemas.microsoft.com/office/drawing/2014/main" id="{5681213F-7C1B-47F6-A5AB-39382C423441}"/>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29" name="TextBox 7028">
          <a:extLst>
            <a:ext uri="{FF2B5EF4-FFF2-40B4-BE49-F238E27FC236}">
              <a16:creationId xmlns:a16="http://schemas.microsoft.com/office/drawing/2014/main" id="{2BC24431-D777-478B-9B5A-9F739A71424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30" name="TextBox 7029">
          <a:extLst>
            <a:ext uri="{FF2B5EF4-FFF2-40B4-BE49-F238E27FC236}">
              <a16:creationId xmlns:a16="http://schemas.microsoft.com/office/drawing/2014/main" id="{11E6C097-9CFA-4208-A2AD-C36AB7BA35D6}"/>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31" name="TextBox 7030">
          <a:extLst>
            <a:ext uri="{FF2B5EF4-FFF2-40B4-BE49-F238E27FC236}">
              <a16:creationId xmlns:a16="http://schemas.microsoft.com/office/drawing/2014/main" id="{AC4A4C6C-8E86-421F-B0D2-44298B5ACD1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32" name="TextBox 7031">
          <a:extLst>
            <a:ext uri="{FF2B5EF4-FFF2-40B4-BE49-F238E27FC236}">
              <a16:creationId xmlns:a16="http://schemas.microsoft.com/office/drawing/2014/main" id="{7C53CB4E-C730-4FBD-BC70-C7C7067B6835}"/>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33" name="TextBox 7032">
          <a:extLst>
            <a:ext uri="{FF2B5EF4-FFF2-40B4-BE49-F238E27FC236}">
              <a16:creationId xmlns:a16="http://schemas.microsoft.com/office/drawing/2014/main" id="{C6E8758B-48C1-47C1-A2C9-D14EF205043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34" name="TextBox 7033">
          <a:extLst>
            <a:ext uri="{FF2B5EF4-FFF2-40B4-BE49-F238E27FC236}">
              <a16:creationId xmlns:a16="http://schemas.microsoft.com/office/drawing/2014/main" id="{881629AD-69C5-49D6-8B1D-CEF51430C4FA}"/>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35" name="TextBox 7034">
          <a:extLst>
            <a:ext uri="{FF2B5EF4-FFF2-40B4-BE49-F238E27FC236}">
              <a16:creationId xmlns:a16="http://schemas.microsoft.com/office/drawing/2014/main" id="{7ACA2F0C-7980-44B7-AB81-1B90E10B5998}"/>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36" name="TextBox 7035">
          <a:extLst>
            <a:ext uri="{FF2B5EF4-FFF2-40B4-BE49-F238E27FC236}">
              <a16:creationId xmlns:a16="http://schemas.microsoft.com/office/drawing/2014/main" id="{4BA2B797-5913-4DF3-98B5-7379900D2DAE}"/>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37" name="TextBox 7036">
          <a:extLst>
            <a:ext uri="{FF2B5EF4-FFF2-40B4-BE49-F238E27FC236}">
              <a16:creationId xmlns:a16="http://schemas.microsoft.com/office/drawing/2014/main" id="{8CDD4496-6592-4AFF-A33A-82E2BF34809D}"/>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38" name="TextBox 7037">
          <a:extLst>
            <a:ext uri="{FF2B5EF4-FFF2-40B4-BE49-F238E27FC236}">
              <a16:creationId xmlns:a16="http://schemas.microsoft.com/office/drawing/2014/main" id="{8D247F6E-95EA-46EC-94AE-521B8996F134}"/>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39" name="TextBox 7038">
          <a:extLst>
            <a:ext uri="{FF2B5EF4-FFF2-40B4-BE49-F238E27FC236}">
              <a16:creationId xmlns:a16="http://schemas.microsoft.com/office/drawing/2014/main" id="{ED8D2AFA-0C96-4145-BBA4-213DCF44D61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40" name="TextBox 7039">
          <a:extLst>
            <a:ext uri="{FF2B5EF4-FFF2-40B4-BE49-F238E27FC236}">
              <a16:creationId xmlns:a16="http://schemas.microsoft.com/office/drawing/2014/main" id="{1B32639B-1EE1-4D8D-A436-EC342E1302F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7041" name="TextBox 7040">
          <a:extLst>
            <a:ext uri="{FF2B5EF4-FFF2-40B4-BE49-F238E27FC236}">
              <a16:creationId xmlns:a16="http://schemas.microsoft.com/office/drawing/2014/main" id="{8F5C73CD-4559-4FFD-8CF6-FBA1F6AA7D3B}"/>
            </a:ext>
          </a:extLst>
        </xdr:cNvPr>
        <xdr:cNvSpPr txBox="1"/>
      </xdr:nvSpPr>
      <xdr:spPr>
        <a:xfrm>
          <a:off x="11061700" y="7963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42" name="TextBox 7041">
          <a:extLst>
            <a:ext uri="{FF2B5EF4-FFF2-40B4-BE49-F238E27FC236}">
              <a16:creationId xmlns:a16="http://schemas.microsoft.com/office/drawing/2014/main" id="{115C5D71-93B3-459D-B6BE-EB7055AD9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43" name="TextBox 7042">
          <a:extLst>
            <a:ext uri="{FF2B5EF4-FFF2-40B4-BE49-F238E27FC236}">
              <a16:creationId xmlns:a16="http://schemas.microsoft.com/office/drawing/2014/main" id="{1F59C9C4-4A0E-464E-9836-B8D6CDB6C57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44" name="TextBox 7043">
          <a:extLst>
            <a:ext uri="{FF2B5EF4-FFF2-40B4-BE49-F238E27FC236}">
              <a16:creationId xmlns:a16="http://schemas.microsoft.com/office/drawing/2014/main" id="{FD7DF06C-4EC8-4681-8052-F9657E930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45" name="TextBox 7044">
          <a:extLst>
            <a:ext uri="{FF2B5EF4-FFF2-40B4-BE49-F238E27FC236}">
              <a16:creationId xmlns:a16="http://schemas.microsoft.com/office/drawing/2014/main" id="{599C28F8-3A85-4372-AB34-80BF6E982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46" name="TextBox 7045">
          <a:extLst>
            <a:ext uri="{FF2B5EF4-FFF2-40B4-BE49-F238E27FC236}">
              <a16:creationId xmlns:a16="http://schemas.microsoft.com/office/drawing/2014/main" id="{B31F8FA3-D77B-4105-8B64-1AEF8B54EA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47" name="TextBox 7046">
          <a:extLst>
            <a:ext uri="{FF2B5EF4-FFF2-40B4-BE49-F238E27FC236}">
              <a16:creationId xmlns:a16="http://schemas.microsoft.com/office/drawing/2014/main" id="{5911006B-4E41-4B97-88B0-9957CC2AAF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48" name="TextBox 7047">
          <a:extLst>
            <a:ext uri="{FF2B5EF4-FFF2-40B4-BE49-F238E27FC236}">
              <a16:creationId xmlns:a16="http://schemas.microsoft.com/office/drawing/2014/main" id="{EFAD803E-0E45-4144-A6F2-A7B219C59F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49" name="TextBox 7048">
          <a:extLst>
            <a:ext uri="{FF2B5EF4-FFF2-40B4-BE49-F238E27FC236}">
              <a16:creationId xmlns:a16="http://schemas.microsoft.com/office/drawing/2014/main" id="{9C1C5D5B-1782-420E-B784-824439B56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50" name="TextBox 7049">
          <a:extLst>
            <a:ext uri="{FF2B5EF4-FFF2-40B4-BE49-F238E27FC236}">
              <a16:creationId xmlns:a16="http://schemas.microsoft.com/office/drawing/2014/main" id="{41869B9A-2D21-413C-BA6E-E2CB8EF4A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51" name="TextBox 7050">
          <a:extLst>
            <a:ext uri="{FF2B5EF4-FFF2-40B4-BE49-F238E27FC236}">
              <a16:creationId xmlns:a16="http://schemas.microsoft.com/office/drawing/2014/main" id="{6367B093-32D3-45AC-85D2-816C7525F4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52" name="TextBox 7051">
          <a:extLst>
            <a:ext uri="{FF2B5EF4-FFF2-40B4-BE49-F238E27FC236}">
              <a16:creationId xmlns:a16="http://schemas.microsoft.com/office/drawing/2014/main" id="{13D4C322-2541-4526-BF5A-32DAF441F2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53" name="TextBox 7052">
          <a:extLst>
            <a:ext uri="{FF2B5EF4-FFF2-40B4-BE49-F238E27FC236}">
              <a16:creationId xmlns:a16="http://schemas.microsoft.com/office/drawing/2014/main" id="{8D54BE20-0B7C-494E-934C-49FD4AD95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54" name="TextBox 7053">
          <a:extLst>
            <a:ext uri="{FF2B5EF4-FFF2-40B4-BE49-F238E27FC236}">
              <a16:creationId xmlns:a16="http://schemas.microsoft.com/office/drawing/2014/main" id="{A6901DA3-4461-4884-BCA6-8D86E6BFDC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55" name="TextBox 7054">
          <a:extLst>
            <a:ext uri="{FF2B5EF4-FFF2-40B4-BE49-F238E27FC236}">
              <a16:creationId xmlns:a16="http://schemas.microsoft.com/office/drawing/2014/main" id="{CC9D383B-B749-46EA-B6BB-E25DF6A795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56" name="TextBox 7055">
          <a:extLst>
            <a:ext uri="{FF2B5EF4-FFF2-40B4-BE49-F238E27FC236}">
              <a16:creationId xmlns:a16="http://schemas.microsoft.com/office/drawing/2014/main" id="{9D19C25F-9E00-4BEF-829B-ACD5016BDC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57" name="TextBox 7056">
          <a:extLst>
            <a:ext uri="{FF2B5EF4-FFF2-40B4-BE49-F238E27FC236}">
              <a16:creationId xmlns:a16="http://schemas.microsoft.com/office/drawing/2014/main" id="{09583A15-E37E-43DF-B15A-984A292DF8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58" name="TextBox 7057">
          <a:extLst>
            <a:ext uri="{FF2B5EF4-FFF2-40B4-BE49-F238E27FC236}">
              <a16:creationId xmlns:a16="http://schemas.microsoft.com/office/drawing/2014/main" id="{04C080CA-A101-486C-8371-302A689983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59" name="TextBox 7058">
          <a:extLst>
            <a:ext uri="{FF2B5EF4-FFF2-40B4-BE49-F238E27FC236}">
              <a16:creationId xmlns:a16="http://schemas.microsoft.com/office/drawing/2014/main" id="{A1BF5138-D1B0-41DA-BF60-A0EF1BB36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60" name="TextBox 7059">
          <a:extLst>
            <a:ext uri="{FF2B5EF4-FFF2-40B4-BE49-F238E27FC236}">
              <a16:creationId xmlns:a16="http://schemas.microsoft.com/office/drawing/2014/main" id="{666A6752-E3C7-49F0-97A5-A089F7A282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61" name="TextBox 7060">
          <a:extLst>
            <a:ext uri="{FF2B5EF4-FFF2-40B4-BE49-F238E27FC236}">
              <a16:creationId xmlns:a16="http://schemas.microsoft.com/office/drawing/2014/main" id="{22BC881D-0EA5-4693-BD16-A877CB9D3D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62" name="TextBox 7061">
          <a:extLst>
            <a:ext uri="{FF2B5EF4-FFF2-40B4-BE49-F238E27FC236}">
              <a16:creationId xmlns:a16="http://schemas.microsoft.com/office/drawing/2014/main" id="{14FF1ED0-FBD7-4E6B-A23F-AE5A78B60F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63" name="TextBox 7062">
          <a:extLst>
            <a:ext uri="{FF2B5EF4-FFF2-40B4-BE49-F238E27FC236}">
              <a16:creationId xmlns:a16="http://schemas.microsoft.com/office/drawing/2014/main" id="{B27D40B2-2603-436C-A917-BE4E1D99FD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64" name="TextBox 7063">
          <a:extLst>
            <a:ext uri="{FF2B5EF4-FFF2-40B4-BE49-F238E27FC236}">
              <a16:creationId xmlns:a16="http://schemas.microsoft.com/office/drawing/2014/main" id="{8AE0858B-638D-41CC-8545-3240432BB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65" name="TextBox 7064">
          <a:extLst>
            <a:ext uri="{FF2B5EF4-FFF2-40B4-BE49-F238E27FC236}">
              <a16:creationId xmlns:a16="http://schemas.microsoft.com/office/drawing/2014/main" id="{625A039C-9F8A-44E1-98E0-21619F2F0D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66" name="TextBox 7065">
          <a:extLst>
            <a:ext uri="{FF2B5EF4-FFF2-40B4-BE49-F238E27FC236}">
              <a16:creationId xmlns:a16="http://schemas.microsoft.com/office/drawing/2014/main" id="{1C071375-EB87-4D6C-8D05-8A1C4FAC2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67" name="TextBox 7066">
          <a:extLst>
            <a:ext uri="{FF2B5EF4-FFF2-40B4-BE49-F238E27FC236}">
              <a16:creationId xmlns:a16="http://schemas.microsoft.com/office/drawing/2014/main" id="{7EB50CC0-98E6-4411-B65E-4B65411836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68" name="TextBox 7067">
          <a:extLst>
            <a:ext uri="{FF2B5EF4-FFF2-40B4-BE49-F238E27FC236}">
              <a16:creationId xmlns:a16="http://schemas.microsoft.com/office/drawing/2014/main" id="{A6AA39D0-FEA6-45F7-BBC8-39EA0D8D43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69" name="TextBox 7068">
          <a:extLst>
            <a:ext uri="{FF2B5EF4-FFF2-40B4-BE49-F238E27FC236}">
              <a16:creationId xmlns:a16="http://schemas.microsoft.com/office/drawing/2014/main" id="{507EDF16-608A-4139-A0AB-5F2F98B3F6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70" name="TextBox 7069">
          <a:extLst>
            <a:ext uri="{FF2B5EF4-FFF2-40B4-BE49-F238E27FC236}">
              <a16:creationId xmlns:a16="http://schemas.microsoft.com/office/drawing/2014/main" id="{7B3540BC-5434-4E1E-9204-BF9478A750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71" name="TextBox 7070">
          <a:extLst>
            <a:ext uri="{FF2B5EF4-FFF2-40B4-BE49-F238E27FC236}">
              <a16:creationId xmlns:a16="http://schemas.microsoft.com/office/drawing/2014/main" id="{39F1D66F-EA7C-4663-A9ED-BF08E5899F2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72" name="TextBox 7071">
          <a:extLst>
            <a:ext uri="{FF2B5EF4-FFF2-40B4-BE49-F238E27FC236}">
              <a16:creationId xmlns:a16="http://schemas.microsoft.com/office/drawing/2014/main" id="{1536ECF6-A92A-4303-B77E-E022A51EDA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73" name="TextBox 7072">
          <a:extLst>
            <a:ext uri="{FF2B5EF4-FFF2-40B4-BE49-F238E27FC236}">
              <a16:creationId xmlns:a16="http://schemas.microsoft.com/office/drawing/2014/main" id="{640EAAFE-D9A0-4B21-B7AC-68466EFF4A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74" name="TextBox 7073">
          <a:extLst>
            <a:ext uri="{FF2B5EF4-FFF2-40B4-BE49-F238E27FC236}">
              <a16:creationId xmlns:a16="http://schemas.microsoft.com/office/drawing/2014/main" id="{35592752-55A4-400C-A13D-ED78A5194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75" name="TextBox 7074">
          <a:extLst>
            <a:ext uri="{FF2B5EF4-FFF2-40B4-BE49-F238E27FC236}">
              <a16:creationId xmlns:a16="http://schemas.microsoft.com/office/drawing/2014/main" id="{78FF9494-0BA5-43C4-8876-023C254E71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76" name="TextBox 7075">
          <a:extLst>
            <a:ext uri="{FF2B5EF4-FFF2-40B4-BE49-F238E27FC236}">
              <a16:creationId xmlns:a16="http://schemas.microsoft.com/office/drawing/2014/main" id="{6F82E23F-F0E2-4442-BE08-81884D9CB4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77" name="TextBox 7076">
          <a:extLst>
            <a:ext uri="{FF2B5EF4-FFF2-40B4-BE49-F238E27FC236}">
              <a16:creationId xmlns:a16="http://schemas.microsoft.com/office/drawing/2014/main" id="{6656D3DA-0BA2-4D36-BFD2-72D4B9D0F0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78" name="TextBox 7077">
          <a:extLst>
            <a:ext uri="{FF2B5EF4-FFF2-40B4-BE49-F238E27FC236}">
              <a16:creationId xmlns:a16="http://schemas.microsoft.com/office/drawing/2014/main" id="{4E16BAA4-42BE-4B04-A7AA-8D92D62F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79" name="TextBox 7078">
          <a:extLst>
            <a:ext uri="{FF2B5EF4-FFF2-40B4-BE49-F238E27FC236}">
              <a16:creationId xmlns:a16="http://schemas.microsoft.com/office/drawing/2014/main" id="{39A0CC2E-FA86-455D-9226-31B82539A6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80" name="TextBox 7079">
          <a:extLst>
            <a:ext uri="{FF2B5EF4-FFF2-40B4-BE49-F238E27FC236}">
              <a16:creationId xmlns:a16="http://schemas.microsoft.com/office/drawing/2014/main" id="{DC1A1FCA-A75C-4913-B392-12F9D95B2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81" name="TextBox 7080">
          <a:extLst>
            <a:ext uri="{FF2B5EF4-FFF2-40B4-BE49-F238E27FC236}">
              <a16:creationId xmlns:a16="http://schemas.microsoft.com/office/drawing/2014/main" id="{40A95E60-8B38-4495-AB30-A660FFDBB7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82" name="TextBox 7081">
          <a:extLst>
            <a:ext uri="{FF2B5EF4-FFF2-40B4-BE49-F238E27FC236}">
              <a16:creationId xmlns:a16="http://schemas.microsoft.com/office/drawing/2014/main" id="{6FA5DC2A-E865-424B-8CDA-43C2DC724D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83" name="TextBox 7082">
          <a:extLst>
            <a:ext uri="{FF2B5EF4-FFF2-40B4-BE49-F238E27FC236}">
              <a16:creationId xmlns:a16="http://schemas.microsoft.com/office/drawing/2014/main" id="{FCDAF755-FB9C-4926-8E25-B88175495F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84" name="TextBox 7083">
          <a:extLst>
            <a:ext uri="{FF2B5EF4-FFF2-40B4-BE49-F238E27FC236}">
              <a16:creationId xmlns:a16="http://schemas.microsoft.com/office/drawing/2014/main" id="{92D14AB6-5BA7-4BD5-AC81-6782488583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85" name="TextBox 7084">
          <a:extLst>
            <a:ext uri="{FF2B5EF4-FFF2-40B4-BE49-F238E27FC236}">
              <a16:creationId xmlns:a16="http://schemas.microsoft.com/office/drawing/2014/main" id="{72209342-9BB8-4A86-82C2-E380C37B04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86" name="TextBox 7085">
          <a:extLst>
            <a:ext uri="{FF2B5EF4-FFF2-40B4-BE49-F238E27FC236}">
              <a16:creationId xmlns:a16="http://schemas.microsoft.com/office/drawing/2014/main" id="{D4D87030-E0D1-4379-8EE7-728A954D8C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87" name="TextBox 7086">
          <a:extLst>
            <a:ext uri="{FF2B5EF4-FFF2-40B4-BE49-F238E27FC236}">
              <a16:creationId xmlns:a16="http://schemas.microsoft.com/office/drawing/2014/main" id="{43DD4FA0-0CC7-4D27-A85D-5007425639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88" name="TextBox 7087">
          <a:extLst>
            <a:ext uri="{FF2B5EF4-FFF2-40B4-BE49-F238E27FC236}">
              <a16:creationId xmlns:a16="http://schemas.microsoft.com/office/drawing/2014/main" id="{F75A05FA-1D4E-4E9E-BBEE-9E964E113B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89" name="TextBox 7088">
          <a:extLst>
            <a:ext uri="{FF2B5EF4-FFF2-40B4-BE49-F238E27FC236}">
              <a16:creationId xmlns:a16="http://schemas.microsoft.com/office/drawing/2014/main" id="{263CA0FE-2113-431F-82E3-F484D29E42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90" name="TextBox 7089">
          <a:extLst>
            <a:ext uri="{FF2B5EF4-FFF2-40B4-BE49-F238E27FC236}">
              <a16:creationId xmlns:a16="http://schemas.microsoft.com/office/drawing/2014/main" id="{2C12611F-4C10-4C0F-9F7A-E81818A021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91" name="TextBox 7090">
          <a:extLst>
            <a:ext uri="{FF2B5EF4-FFF2-40B4-BE49-F238E27FC236}">
              <a16:creationId xmlns:a16="http://schemas.microsoft.com/office/drawing/2014/main" id="{714527A9-A07A-4594-8FEE-5EDE1BF6D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92" name="TextBox 7091">
          <a:extLst>
            <a:ext uri="{FF2B5EF4-FFF2-40B4-BE49-F238E27FC236}">
              <a16:creationId xmlns:a16="http://schemas.microsoft.com/office/drawing/2014/main" id="{F25099AE-E5E5-4046-967F-9168B4BEE3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93" name="TextBox 7092">
          <a:extLst>
            <a:ext uri="{FF2B5EF4-FFF2-40B4-BE49-F238E27FC236}">
              <a16:creationId xmlns:a16="http://schemas.microsoft.com/office/drawing/2014/main" id="{F47A7CE2-FAF2-4A5C-BFC3-340A94996A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94" name="TextBox 7093">
          <a:extLst>
            <a:ext uri="{FF2B5EF4-FFF2-40B4-BE49-F238E27FC236}">
              <a16:creationId xmlns:a16="http://schemas.microsoft.com/office/drawing/2014/main" id="{32C529D1-4EB5-467F-8229-938A6435F8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95" name="TextBox 7094">
          <a:extLst>
            <a:ext uri="{FF2B5EF4-FFF2-40B4-BE49-F238E27FC236}">
              <a16:creationId xmlns:a16="http://schemas.microsoft.com/office/drawing/2014/main" id="{984A95DD-F7B9-46A6-9DC6-1C91225441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96" name="TextBox 7095">
          <a:extLst>
            <a:ext uri="{FF2B5EF4-FFF2-40B4-BE49-F238E27FC236}">
              <a16:creationId xmlns:a16="http://schemas.microsoft.com/office/drawing/2014/main" id="{258D6C67-B6DA-46E0-B503-01D01C09D2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97" name="TextBox 7096">
          <a:extLst>
            <a:ext uri="{FF2B5EF4-FFF2-40B4-BE49-F238E27FC236}">
              <a16:creationId xmlns:a16="http://schemas.microsoft.com/office/drawing/2014/main" id="{6379A5CE-4D3B-4F65-A7B1-5C60877A1E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98" name="TextBox 7097">
          <a:extLst>
            <a:ext uri="{FF2B5EF4-FFF2-40B4-BE49-F238E27FC236}">
              <a16:creationId xmlns:a16="http://schemas.microsoft.com/office/drawing/2014/main" id="{3582C039-8423-4BAC-96F6-256F7724A8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99" name="TextBox 7098">
          <a:extLst>
            <a:ext uri="{FF2B5EF4-FFF2-40B4-BE49-F238E27FC236}">
              <a16:creationId xmlns:a16="http://schemas.microsoft.com/office/drawing/2014/main" id="{753B1DA5-B5CD-4AFA-A4F5-83AD6B8B2B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00" name="TextBox 7099">
          <a:extLst>
            <a:ext uri="{FF2B5EF4-FFF2-40B4-BE49-F238E27FC236}">
              <a16:creationId xmlns:a16="http://schemas.microsoft.com/office/drawing/2014/main" id="{0E309CC9-F0A3-4767-8492-CC76EC1826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01" name="TextBox 7100">
          <a:extLst>
            <a:ext uri="{FF2B5EF4-FFF2-40B4-BE49-F238E27FC236}">
              <a16:creationId xmlns:a16="http://schemas.microsoft.com/office/drawing/2014/main" id="{C9800B5B-1629-4FB5-B731-F35C4D2CB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02" name="TextBox 7101">
          <a:extLst>
            <a:ext uri="{FF2B5EF4-FFF2-40B4-BE49-F238E27FC236}">
              <a16:creationId xmlns:a16="http://schemas.microsoft.com/office/drawing/2014/main" id="{0C42C44B-1BC7-4872-B97D-2ACC791375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03" name="TextBox 7102">
          <a:extLst>
            <a:ext uri="{FF2B5EF4-FFF2-40B4-BE49-F238E27FC236}">
              <a16:creationId xmlns:a16="http://schemas.microsoft.com/office/drawing/2014/main" id="{3842F0C1-A148-406C-BE00-BDF35288B9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04" name="TextBox 7103">
          <a:extLst>
            <a:ext uri="{FF2B5EF4-FFF2-40B4-BE49-F238E27FC236}">
              <a16:creationId xmlns:a16="http://schemas.microsoft.com/office/drawing/2014/main" id="{A9D5DB88-1FF0-4389-AAA6-79DDA492F0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05" name="TextBox 7104">
          <a:extLst>
            <a:ext uri="{FF2B5EF4-FFF2-40B4-BE49-F238E27FC236}">
              <a16:creationId xmlns:a16="http://schemas.microsoft.com/office/drawing/2014/main" id="{1C47129D-1937-416D-A058-9A07167413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06" name="TextBox 7105">
          <a:extLst>
            <a:ext uri="{FF2B5EF4-FFF2-40B4-BE49-F238E27FC236}">
              <a16:creationId xmlns:a16="http://schemas.microsoft.com/office/drawing/2014/main" id="{F5076CEC-0888-48DF-985C-F547351EEB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07" name="TextBox 7106">
          <a:extLst>
            <a:ext uri="{FF2B5EF4-FFF2-40B4-BE49-F238E27FC236}">
              <a16:creationId xmlns:a16="http://schemas.microsoft.com/office/drawing/2014/main" id="{8FA044A2-122B-4976-97EC-9B8E1F09D4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08" name="TextBox 7107">
          <a:extLst>
            <a:ext uri="{FF2B5EF4-FFF2-40B4-BE49-F238E27FC236}">
              <a16:creationId xmlns:a16="http://schemas.microsoft.com/office/drawing/2014/main" id="{150FD22C-861A-4F59-8E14-1A5B65908E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09" name="TextBox 7108">
          <a:extLst>
            <a:ext uri="{FF2B5EF4-FFF2-40B4-BE49-F238E27FC236}">
              <a16:creationId xmlns:a16="http://schemas.microsoft.com/office/drawing/2014/main" id="{A29B1185-4146-4483-9EE1-A175E1CAE3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10" name="TextBox 7109">
          <a:extLst>
            <a:ext uri="{FF2B5EF4-FFF2-40B4-BE49-F238E27FC236}">
              <a16:creationId xmlns:a16="http://schemas.microsoft.com/office/drawing/2014/main" id="{E3C2DC37-362D-4263-9D6B-0D30131434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11" name="TextBox 7110">
          <a:extLst>
            <a:ext uri="{FF2B5EF4-FFF2-40B4-BE49-F238E27FC236}">
              <a16:creationId xmlns:a16="http://schemas.microsoft.com/office/drawing/2014/main" id="{F67577C1-D827-4DA4-A0EA-6D7EC2F541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12" name="TextBox 7111">
          <a:extLst>
            <a:ext uri="{FF2B5EF4-FFF2-40B4-BE49-F238E27FC236}">
              <a16:creationId xmlns:a16="http://schemas.microsoft.com/office/drawing/2014/main" id="{B0825419-4ADE-4587-896C-31CB15E08E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13" name="TextBox 7112">
          <a:extLst>
            <a:ext uri="{FF2B5EF4-FFF2-40B4-BE49-F238E27FC236}">
              <a16:creationId xmlns:a16="http://schemas.microsoft.com/office/drawing/2014/main" id="{DEF93BF1-D5C2-48A3-9410-F36DA293B9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14" name="TextBox 7113">
          <a:extLst>
            <a:ext uri="{FF2B5EF4-FFF2-40B4-BE49-F238E27FC236}">
              <a16:creationId xmlns:a16="http://schemas.microsoft.com/office/drawing/2014/main" id="{E9B5C0E5-91B2-4010-A621-0A39C8EDE9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15" name="TextBox 7114">
          <a:extLst>
            <a:ext uri="{FF2B5EF4-FFF2-40B4-BE49-F238E27FC236}">
              <a16:creationId xmlns:a16="http://schemas.microsoft.com/office/drawing/2014/main" id="{A6A4EDB4-F6A3-4D49-9742-3C6666373A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16" name="TextBox 7115">
          <a:extLst>
            <a:ext uri="{FF2B5EF4-FFF2-40B4-BE49-F238E27FC236}">
              <a16:creationId xmlns:a16="http://schemas.microsoft.com/office/drawing/2014/main" id="{DFB5CE19-0CAC-41E0-BB86-E11917603D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17" name="TextBox 7116">
          <a:extLst>
            <a:ext uri="{FF2B5EF4-FFF2-40B4-BE49-F238E27FC236}">
              <a16:creationId xmlns:a16="http://schemas.microsoft.com/office/drawing/2014/main" id="{31458056-295F-401A-94B0-F10B22B428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18" name="TextBox 7117">
          <a:extLst>
            <a:ext uri="{FF2B5EF4-FFF2-40B4-BE49-F238E27FC236}">
              <a16:creationId xmlns:a16="http://schemas.microsoft.com/office/drawing/2014/main" id="{4EA1EA7B-3719-46BE-ABD9-E38C529213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19" name="TextBox 7118">
          <a:extLst>
            <a:ext uri="{FF2B5EF4-FFF2-40B4-BE49-F238E27FC236}">
              <a16:creationId xmlns:a16="http://schemas.microsoft.com/office/drawing/2014/main" id="{9A73F7DB-9BC1-4D42-A2F5-A169D858F8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20" name="TextBox 7119">
          <a:extLst>
            <a:ext uri="{FF2B5EF4-FFF2-40B4-BE49-F238E27FC236}">
              <a16:creationId xmlns:a16="http://schemas.microsoft.com/office/drawing/2014/main" id="{EA3E45BF-2735-40C8-B05A-53CD558D54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21" name="TextBox 7120">
          <a:extLst>
            <a:ext uri="{FF2B5EF4-FFF2-40B4-BE49-F238E27FC236}">
              <a16:creationId xmlns:a16="http://schemas.microsoft.com/office/drawing/2014/main" id="{E037F6C7-72C6-4D83-A09E-04123C2BCD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22" name="TextBox 7121">
          <a:extLst>
            <a:ext uri="{FF2B5EF4-FFF2-40B4-BE49-F238E27FC236}">
              <a16:creationId xmlns:a16="http://schemas.microsoft.com/office/drawing/2014/main" id="{66E2FE1E-E80C-40F2-BEAC-9F15D6F812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23" name="TextBox 7122">
          <a:extLst>
            <a:ext uri="{FF2B5EF4-FFF2-40B4-BE49-F238E27FC236}">
              <a16:creationId xmlns:a16="http://schemas.microsoft.com/office/drawing/2014/main" id="{E1B86DC2-9502-48DA-929F-396F194AED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24" name="TextBox 7123">
          <a:extLst>
            <a:ext uri="{FF2B5EF4-FFF2-40B4-BE49-F238E27FC236}">
              <a16:creationId xmlns:a16="http://schemas.microsoft.com/office/drawing/2014/main" id="{0BA64C75-8F86-42C6-9FD2-7D28F5CDF0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25" name="TextBox 7124">
          <a:extLst>
            <a:ext uri="{FF2B5EF4-FFF2-40B4-BE49-F238E27FC236}">
              <a16:creationId xmlns:a16="http://schemas.microsoft.com/office/drawing/2014/main" id="{B4F86944-29FD-4216-B873-E64964CA4E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26" name="TextBox 7125">
          <a:extLst>
            <a:ext uri="{FF2B5EF4-FFF2-40B4-BE49-F238E27FC236}">
              <a16:creationId xmlns:a16="http://schemas.microsoft.com/office/drawing/2014/main" id="{5BE4A3FB-C453-4531-9BF3-8EC99BC35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27" name="TextBox 7126">
          <a:extLst>
            <a:ext uri="{FF2B5EF4-FFF2-40B4-BE49-F238E27FC236}">
              <a16:creationId xmlns:a16="http://schemas.microsoft.com/office/drawing/2014/main" id="{2C77CF5F-01DD-4E8E-9220-922B7146D4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28" name="TextBox 7127">
          <a:extLst>
            <a:ext uri="{FF2B5EF4-FFF2-40B4-BE49-F238E27FC236}">
              <a16:creationId xmlns:a16="http://schemas.microsoft.com/office/drawing/2014/main" id="{1EBC6FEA-E83F-41BB-AE37-6C6419641B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29" name="TextBox 7128">
          <a:extLst>
            <a:ext uri="{FF2B5EF4-FFF2-40B4-BE49-F238E27FC236}">
              <a16:creationId xmlns:a16="http://schemas.microsoft.com/office/drawing/2014/main" id="{4CFC15FB-6195-40FB-9F67-67C6CE302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30" name="TextBox 7129">
          <a:extLst>
            <a:ext uri="{FF2B5EF4-FFF2-40B4-BE49-F238E27FC236}">
              <a16:creationId xmlns:a16="http://schemas.microsoft.com/office/drawing/2014/main" id="{62DEEC5A-6538-4B0F-B3C6-FA9F2FE02D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31" name="TextBox 7130">
          <a:extLst>
            <a:ext uri="{FF2B5EF4-FFF2-40B4-BE49-F238E27FC236}">
              <a16:creationId xmlns:a16="http://schemas.microsoft.com/office/drawing/2014/main" id="{E150C9C1-04F9-4232-82FC-1D18B9B27F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32" name="TextBox 7131">
          <a:extLst>
            <a:ext uri="{FF2B5EF4-FFF2-40B4-BE49-F238E27FC236}">
              <a16:creationId xmlns:a16="http://schemas.microsoft.com/office/drawing/2014/main" id="{7DB429A7-6E42-428C-B241-A76DCA17C6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33" name="TextBox 7132">
          <a:extLst>
            <a:ext uri="{FF2B5EF4-FFF2-40B4-BE49-F238E27FC236}">
              <a16:creationId xmlns:a16="http://schemas.microsoft.com/office/drawing/2014/main" id="{FF70560F-AE94-4C99-B802-CD868157A9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34" name="TextBox 7133">
          <a:extLst>
            <a:ext uri="{FF2B5EF4-FFF2-40B4-BE49-F238E27FC236}">
              <a16:creationId xmlns:a16="http://schemas.microsoft.com/office/drawing/2014/main" id="{7CF11508-46CA-47FF-B7A9-3A93B0FAAF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35" name="TextBox 7134">
          <a:extLst>
            <a:ext uri="{FF2B5EF4-FFF2-40B4-BE49-F238E27FC236}">
              <a16:creationId xmlns:a16="http://schemas.microsoft.com/office/drawing/2014/main" id="{B22EF5EE-7F45-40FA-947E-B402837D8C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36" name="TextBox 7135">
          <a:extLst>
            <a:ext uri="{FF2B5EF4-FFF2-40B4-BE49-F238E27FC236}">
              <a16:creationId xmlns:a16="http://schemas.microsoft.com/office/drawing/2014/main" id="{C3450A90-AA4C-4BDC-90A6-3F81B95DB3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37" name="TextBox 7136">
          <a:extLst>
            <a:ext uri="{FF2B5EF4-FFF2-40B4-BE49-F238E27FC236}">
              <a16:creationId xmlns:a16="http://schemas.microsoft.com/office/drawing/2014/main" id="{A8C6EB25-5B00-476E-B21B-365125FC04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38" name="TextBox 7137">
          <a:extLst>
            <a:ext uri="{FF2B5EF4-FFF2-40B4-BE49-F238E27FC236}">
              <a16:creationId xmlns:a16="http://schemas.microsoft.com/office/drawing/2014/main" id="{E1338B06-1354-4E0A-BFDC-3743730ACD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39" name="TextBox 7138">
          <a:extLst>
            <a:ext uri="{FF2B5EF4-FFF2-40B4-BE49-F238E27FC236}">
              <a16:creationId xmlns:a16="http://schemas.microsoft.com/office/drawing/2014/main" id="{747C7B83-5DD9-48A0-8E93-8CF9248F18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40" name="TextBox 7139">
          <a:extLst>
            <a:ext uri="{FF2B5EF4-FFF2-40B4-BE49-F238E27FC236}">
              <a16:creationId xmlns:a16="http://schemas.microsoft.com/office/drawing/2014/main" id="{14C0A180-44B4-4439-BDE9-904ABD192A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41" name="TextBox 7140">
          <a:extLst>
            <a:ext uri="{FF2B5EF4-FFF2-40B4-BE49-F238E27FC236}">
              <a16:creationId xmlns:a16="http://schemas.microsoft.com/office/drawing/2014/main" id="{0FD5BE84-ED59-4AF1-AB61-DA25ED6B5C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42" name="TextBox 7141">
          <a:extLst>
            <a:ext uri="{FF2B5EF4-FFF2-40B4-BE49-F238E27FC236}">
              <a16:creationId xmlns:a16="http://schemas.microsoft.com/office/drawing/2014/main" id="{1D1CD8A3-9E8A-4FD7-A828-1AB0F8978F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43" name="TextBox 7142">
          <a:extLst>
            <a:ext uri="{FF2B5EF4-FFF2-40B4-BE49-F238E27FC236}">
              <a16:creationId xmlns:a16="http://schemas.microsoft.com/office/drawing/2014/main" id="{35546251-04C1-4963-98D1-A892DB4F45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44" name="TextBox 7143">
          <a:extLst>
            <a:ext uri="{FF2B5EF4-FFF2-40B4-BE49-F238E27FC236}">
              <a16:creationId xmlns:a16="http://schemas.microsoft.com/office/drawing/2014/main" id="{E1188723-9FF2-4290-9BD8-5A0293CEC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45" name="TextBox 7144">
          <a:extLst>
            <a:ext uri="{FF2B5EF4-FFF2-40B4-BE49-F238E27FC236}">
              <a16:creationId xmlns:a16="http://schemas.microsoft.com/office/drawing/2014/main" id="{5C803B50-E4E7-46DF-B43F-85B2F21589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46" name="TextBox 7145">
          <a:extLst>
            <a:ext uri="{FF2B5EF4-FFF2-40B4-BE49-F238E27FC236}">
              <a16:creationId xmlns:a16="http://schemas.microsoft.com/office/drawing/2014/main" id="{C4DF87C4-8870-4431-9B4E-3B2F082B2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47" name="TextBox 7146">
          <a:extLst>
            <a:ext uri="{FF2B5EF4-FFF2-40B4-BE49-F238E27FC236}">
              <a16:creationId xmlns:a16="http://schemas.microsoft.com/office/drawing/2014/main" id="{5E5C00D6-4B55-4FFA-8244-86C2E43DBC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48" name="TextBox 7147">
          <a:extLst>
            <a:ext uri="{FF2B5EF4-FFF2-40B4-BE49-F238E27FC236}">
              <a16:creationId xmlns:a16="http://schemas.microsoft.com/office/drawing/2014/main" id="{C0E4CC50-170A-4CCE-9422-2640FE0347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49" name="TextBox 7148">
          <a:extLst>
            <a:ext uri="{FF2B5EF4-FFF2-40B4-BE49-F238E27FC236}">
              <a16:creationId xmlns:a16="http://schemas.microsoft.com/office/drawing/2014/main" id="{E6014414-63D2-4CE1-89AE-B8BE810A85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50" name="TextBox 7149">
          <a:extLst>
            <a:ext uri="{FF2B5EF4-FFF2-40B4-BE49-F238E27FC236}">
              <a16:creationId xmlns:a16="http://schemas.microsoft.com/office/drawing/2014/main" id="{9A3C0EB0-04CB-4CB2-9903-C8D12EB6DB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51" name="TextBox 7150">
          <a:extLst>
            <a:ext uri="{FF2B5EF4-FFF2-40B4-BE49-F238E27FC236}">
              <a16:creationId xmlns:a16="http://schemas.microsoft.com/office/drawing/2014/main" id="{C6D07757-EC74-47F8-B046-B4B53F8D0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52" name="TextBox 7151">
          <a:extLst>
            <a:ext uri="{FF2B5EF4-FFF2-40B4-BE49-F238E27FC236}">
              <a16:creationId xmlns:a16="http://schemas.microsoft.com/office/drawing/2014/main" id="{133E1D26-3CA9-44E1-BE05-C21F75D4CB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53" name="TextBox 7152">
          <a:extLst>
            <a:ext uri="{FF2B5EF4-FFF2-40B4-BE49-F238E27FC236}">
              <a16:creationId xmlns:a16="http://schemas.microsoft.com/office/drawing/2014/main" id="{1AF25472-A1D4-48AB-9EB1-1521E04123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54" name="TextBox 7153">
          <a:extLst>
            <a:ext uri="{FF2B5EF4-FFF2-40B4-BE49-F238E27FC236}">
              <a16:creationId xmlns:a16="http://schemas.microsoft.com/office/drawing/2014/main" id="{B21274FF-72F4-4ABD-B89D-5F53AC1E16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55" name="TextBox 7154">
          <a:extLst>
            <a:ext uri="{FF2B5EF4-FFF2-40B4-BE49-F238E27FC236}">
              <a16:creationId xmlns:a16="http://schemas.microsoft.com/office/drawing/2014/main" id="{B2C33564-4DA6-4547-A10B-FCA863AE9C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56" name="TextBox 7155">
          <a:extLst>
            <a:ext uri="{FF2B5EF4-FFF2-40B4-BE49-F238E27FC236}">
              <a16:creationId xmlns:a16="http://schemas.microsoft.com/office/drawing/2014/main" id="{876B7663-5497-4E15-893E-A3F4AC1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57" name="TextBox 7156">
          <a:extLst>
            <a:ext uri="{FF2B5EF4-FFF2-40B4-BE49-F238E27FC236}">
              <a16:creationId xmlns:a16="http://schemas.microsoft.com/office/drawing/2014/main" id="{6BE83890-1CE3-474E-AAA8-088ECE9EB9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58" name="TextBox 7157">
          <a:extLst>
            <a:ext uri="{FF2B5EF4-FFF2-40B4-BE49-F238E27FC236}">
              <a16:creationId xmlns:a16="http://schemas.microsoft.com/office/drawing/2014/main" id="{9424B0FC-252A-4C5B-ADCD-94297CBA9E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59" name="TextBox 7158">
          <a:extLst>
            <a:ext uri="{FF2B5EF4-FFF2-40B4-BE49-F238E27FC236}">
              <a16:creationId xmlns:a16="http://schemas.microsoft.com/office/drawing/2014/main" id="{D2C5DEA6-6C2E-4BC6-823F-C9F59B8038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60" name="TextBox 7159">
          <a:extLst>
            <a:ext uri="{FF2B5EF4-FFF2-40B4-BE49-F238E27FC236}">
              <a16:creationId xmlns:a16="http://schemas.microsoft.com/office/drawing/2014/main" id="{DCD4CF90-8132-4BCB-A738-A0B4D0D14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61" name="TextBox 7160">
          <a:extLst>
            <a:ext uri="{FF2B5EF4-FFF2-40B4-BE49-F238E27FC236}">
              <a16:creationId xmlns:a16="http://schemas.microsoft.com/office/drawing/2014/main" id="{B511D3B2-85A5-4F35-86B5-C4E57F7647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62" name="TextBox 7161">
          <a:extLst>
            <a:ext uri="{FF2B5EF4-FFF2-40B4-BE49-F238E27FC236}">
              <a16:creationId xmlns:a16="http://schemas.microsoft.com/office/drawing/2014/main" id="{BC90A60B-FEA3-4AA0-B979-5063FF5C32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63" name="TextBox 7162">
          <a:extLst>
            <a:ext uri="{FF2B5EF4-FFF2-40B4-BE49-F238E27FC236}">
              <a16:creationId xmlns:a16="http://schemas.microsoft.com/office/drawing/2014/main" id="{D8B7B465-07A0-45EE-8D4C-787D0D0845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64" name="TextBox 7163">
          <a:extLst>
            <a:ext uri="{FF2B5EF4-FFF2-40B4-BE49-F238E27FC236}">
              <a16:creationId xmlns:a16="http://schemas.microsoft.com/office/drawing/2014/main" id="{3AD49DCC-8AF0-4303-B8CF-B587B38EF9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65" name="TextBox 7164">
          <a:extLst>
            <a:ext uri="{FF2B5EF4-FFF2-40B4-BE49-F238E27FC236}">
              <a16:creationId xmlns:a16="http://schemas.microsoft.com/office/drawing/2014/main" id="{834D8E73-9488-4703-BDE7-011E3DA0D3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66" name="TextBox 7165">
          <a:extLst>
            <a:ext uri="{FF2B5EF4-FFF2-40B4-BE49-F238E27FC236}">
              <a16:creationId xmlns:a16="http://schemas.microsoft.com/office/drawing/2014/main" id="{30381FC3-17C2-48B1-9D26-19F18A159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67" name="TextBox 7166">
          <a:extLst>
            <a:ext uri="{FF2B5EF4-FFF2-40B4-BE49-F238E27FC236}">
              <a16:creationId xmlns:a16="http://schemas.microsoft.com/office/drawing/2014/main" id="{F93EF744-19E6-4F24-9E71-4C0B65AA2B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68" name="TextBox 7167">
          <a:extLst>
            <a:ext uri="{FF2B5EF4-FFF2-40B4-BE49-F238E27FC236}">
              <a16:creationId xmlns:a16="http://schemas.microsoft.com/office/drawing/2014/main" id="{EF715D3E-1C32-4B49-AC43-D504AA45C1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69" name="TextBox 7168">
          <a:extLst>
            <a:ext uri="{FF2B5EF4-FFF2-40B4-BE49-F238E27FC236}">
              <a16:creationId xmlns:a16="http://schemas.microsoft.com/office/drawing/2014/main" id="{C7C79E99-236A-44D4-B8AD-ACFD334372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70" name="TextBox 7169">
          <a:extLst>
            <a:ext uri="{FF2B5EF4-FFF2-40B4-BE49-F238E27FC236}">
              <a16:creationId xmlns:a16="http://schemas.microsoft.com/office/drawing/2014/main" id="{B54F6DD5-4072-45CA-B4E5-7E330783AC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71" name="TextBox 7170">
          <a:extLst>
            <a:ext uri="{FF2B5EF4-FFF2-40B4-BE49-F238E27FC236}">
              <a16:creationId xmlns:a16="http://schemas.microsoft.com/office/drawing/2014/main" id="{2D4DC394-A4AC-4647-BA68-3A50F6BF48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72" name="TextBox 7171">
          <a:extLst>
            <a:ext uri="{FF2B5EF4-FFF2-40B4-BE49-F238E27FC236}">
              <a16:creationId xmlns:a16="http://schemas.microsoft.com/office/drawing/2014/main" id="{F656D6E0-9CE0-465B-BBFE-2A0147D63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73" name="TextBox 7172">
          <a:extLst>
            <a:ext uri="{FF2B5EF4-FFF2-40B4-BE49-F238E27FC236}">
              <a16:creationId xmlns:a16="http://schemas.microsoft.com/office/drawing/2014/main" id="{0AE861BB-DE9D-4CA7-974E-4195947E67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74" name="TextBox 7173">
          <a:extLst>
            <a:ext uri="{FF2B5EF4-FFF2-40B4-BE49-F238E27FC236}">
              <a16:creationId xmlns:a16="http://schemas.microsoft.com/office/drawing/2014/main" id="{54DD0A17-90CA-4227-ABC3-00EAE50D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75" name="TextBox 7174">
          <a:extLst>
            <a:ext uri="{FF2B5EF4-FFF2-40B4-BE49-F238E27FC236}">
              <a16:creationId xmlns:a16="http://schemas.microsoft.com/office/drawing/2014/main" id="{1CCCDD50-8C1B-4E2C-827C-EA27E0F15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76" name="TextBox 7175">
          <a:extLst>
            <a:ext uri="{FF2B5EF4-FFF2-40B4-BE49-F238E27FC236}">
              <a16:creationId xmlns:a16="http://schemas.microsoft.com/office/drawing/2014/main" id="{8B00190A-900E-46A8-8367-8CA857CAA6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77" name="TextBox 7176">
          <a:extLst>
            <a:ext uri="{FF2B5EF4-FFF2-40B4-BE49-F238E27FC236}">
              <a16:creationId xmlns:a16="http://schemas.microsoft.com/office/drawing/2014/main" id="{AEB54979-8521-4E34-9A14-33ABCC3A00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78" name="TextBox 7177">
          <a:extLst>
            <a:ext uri="{FF2B5EF4-FFF2-40B4-BE49-F238E27FC236}">
              <a16:creationId xmlns:a16="http://schemas.microsoft.com/office/drawing/2014/main" id="{73D4478A-AD02-4096-A142-DB698E68AE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79" name="TextBox 7178">
          <a:extLst>
            <a:ext uri="{FF2B5EF4-FFF2-40B4-BE49-F238E27FC236}">
              <a16:creationId xmlns:a16="http://schemas.microsoft.com/office/drawing/2014/main" id="{07902283-8FCE-4B82-BE67-5A944AEC17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80" name="TextBox 7179">
          <a:extLst>
            <a:ext uri="{FF2B5EF4-FFF2-40B4-BE49-F238E27FC236}">
              <a16:creationId xmlns:a16="http://schemas.microsoft.com/office/drawing/2014/main" id="{E770F1CB-5A75-41D0-89C6-8A7FFA8E13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81" name="TextBox 7180">
          <a:extLst>
            <a:ext uri="{FF2B5EF4-FFF2-40B4-BE49-F238E27FC236}">
              <a16:creationId xmlns:a16="http://schemas.microsoft.com/office/drawing/2014/main" id="{9DF29911-549E-456B-AA69-2245EAB705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82" name="TextBox 7181">
          <a:extLst>
            <a:ext uri="{FF2B5EF4-FFF2-40B4-BE49-F238E27FC236}">
              <a16:creationId xmlns:a16="http://schemas.microsoft.com/office/drawing/2014/main" id="{1AAF8BC2-27E8-4C83-BC57-1FEFBCA4EA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83" name="TextBox 7182">
          <a:extLst>
            <a:ext uri="{FF2B5EF4-FFF2-40B4-BE49-F238E27FC236}">
              <a16:creationId xmlns:a16="http://schemas.microsoft.com/office/drawing/2014/main" id="{63887AE4-4B6E-44E0-9167-E7CB19F2A1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84" name="TextBox 7183">
          <a:extLst>
            <a:ext uri="{FF2B5EF4-FFF2-40B4-BE49-F238E27FC236}">
              <a16:creationId xmlns:a16="http://schemas.microsoft.com/office/drawing/2014/main" id="{44682E38-7E12-45ED-BA32-9E2F6EC025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85" name="TextBox 7184">
          <a:extLst>
            <a:ext uri="{FF2B5EF4-FFF2-40B4-BE49-F238E27FC236}">
              <a16:creationId xmlns:a16="http://schemas.microsoft.com/office/drawing/2014/main" id="{F8AC90A6-00C8-4F27-A373-E780A98990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86" name="TextBox 7185">
          <a:extLst>
            <a:ext uri="{FF2B5EF4-FFF2-40B4-BE49-F238E27FC236}">
              <a16:creationId xmlns:a16="http://schemas.microsoft.com/office/drawing/2014/main" id="{10B290F5-E1D3-4593-8A96-6D8F310541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87" name="TextBox 7186">
          <a:extLst>
            <a:ext uri="{FF2B5EF4-FFF2-40B4-BE49-F238E27FC236}">
              <a16:creationId xmlns:a16="http://schemas.microsoft.com/office/drawing/2014/main" id="{FF21803A-8CAA-4BEF-8ACD-8619CD00AA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88" name="TextBox 7187">
          <a:extLst>
            <a:ext uri="{FF2B5EF4-FFF2-40B4-BE49-F238E27FC236}">
              <a16:creationId xmlns:a16="http://schemas.microsoft.com/office/drawing/2014/main" id="{B0EA1DFC-C8FE-406B-8743-DAB84AFE4D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89" name="TextBox 7188">
          <a:extLst>
            <a:ext uri="{FF2B5EF4-FFF2-40B4-BE49-F238E27FC236}">
              <a16:creationId xmlns:a16="http://schemas.microsoft.com/office/drawing/2014/main" id="{8EDCB9D4-F135-461C-95B1-7DAD5D56AB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90" name="TextBox 7189">
          <a:extLst>
            <a:ext uri="{FF2B5EF4-FFF2-40B4-BE49-F238E27FC236}">
              <a16:creationId xmlns:a16="http://schemas.microsoft.com/office/drawing/2014/main" id="{E074DBAD-B2CD-4E69-A509-4CDFC8A812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91" name="TextBox 7190">
          <a:extLst>
            <a:ext uri="{FF2B5EF4-FFF2-40B4-BE49-F238E27FC236}">
              <a16:creationId xmlns:a16="http://schemas.microsoft.com/office/drawing/2014/main" id="{C35E07F1-5346-4B74-86C7-EB8570E0FF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92" name="TextBox 7191">
          <a:extLst>
            <a:ext uri="{FF2B5EF4-FFF2-40B4-BE49-F238E27FC236}">
              <a16:creationId xmlns:a16="http://schemas.microsoft.com/office/drawing/2014/main" id="{74EA270B-C247-4A2C-9E09-D4BD49E1D1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93" name="TextBox 7192">
          <a:extLst>
            <a:ext uri="{FF2B5EF4-FFF2-40B4-BE49-F238E27FC236}">
              <a16:creationId xmlns:a16="http://schemas.microsoft.com/office/drawing/2014/main" id="{249DCBA1-0ED2-4B47-8F13-38D82D35CF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94" name="TextBox 7193">
          <a:extLst>
            <a:ext uri="{FF2B5EF4-FFF2-40B4-BE49-F238E27FC236}">
              <a16:creationId xmlns:a16="http://schemas.microsoft.com/office/drawing/2014/main" id="{CBA0DDA0-CD28-4226-A495-EF67661FD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95" name="TextBox 7194">
          <a:extLst>
            <a:ext uri="{FF2B5EF4-FFF2-40B4-BE49-F238E27FC236}">
              <a16:creationId xmlns:a16="http://schemas.microsoft.com/office/drawing/2014/main" id="{5FAFA491-D0C5-41C0-8421-A52E7F97CE7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96" name="TextBox 7195">
          <a:extLst>
            <a:ext uri="{FF2B5EF4-FFF2-40B4-BE49-F238E27FC236}">
              <a16:creationId xmlns:a16="http://schemas.microsoft.com/office/drawing/2014/main" id="{63296E58-EA69-47F7-83D4-100F3DD9CD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97" name="TextBox 7196">
          <a:extLst>
            <a:ext uri="{FF2B5EF4-FFF2-40B4-BE49-F238E27FC236}">
              <a16:creationId xmlns:a16="http://schemas.microsoft.com/office/drawing/2014/main" id="{8DAF0D87-2491-4477-9FDD-88923B782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98" name="TextBox 7197">
          <a:extLst>
            <a:ext uri="{FF2B5EF4-FFF2-40B4-BE49-F238E27FC236}">
              <a16:creationId xmlns:a16="http://schemas.microsoft.com/office/drawing/2014/main" id="{C331773E-71A4-4C24-A66E-10465475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99" name="TextBox 7198">
          <a:extLst>
            <a:ext uri="{FF2B5EF4-FFF2-40B4-BE49-F238E27FC236}">
              <a16:creationId xmlns:a16="http://schemas.microsoft.com/office/drawing/2014/main" id="{9AE73406-ABB0-4311-AAD4-C0F9E7FF36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00" name="TextBox 7199">
          <a:extLst>
            <a:ext uri="{FF2B5EF4-FFF2-40B4-BE49-F238E27FC236}">
              <a16:creationId xmlns:a16="http://schemas.microsoft.com/office/drawing/2014/main" id="{67D962B3-DF31-4990-92E6-341AC40AA7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01" name="TextBox 7200">
          <a:extLst>
            <a:ext uri="{FF2B5EF4-FFF2-40B4-BE49-F238E27FC236}">
              <a16:creationId xmlns:a16="http://schemas.microsoft.com/office/drawing/2014/main" id="{9FF57BDE-A685-4627-AB91-DC729BA3D0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02" name="TextBox 7201">
          <a:extLst>
            <a:ext uri="{FF2B5EF4-FFF2-40B4-BE49-F238E27FC236}">
              <a16:creationId xmlns:a16="http://schemas.microsoft.com/office/drawing/2014/main" id="{9FDA59A0-0382-4B3A-BC22-B75D323C8F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03" name="TextBox 7202">
          <a:extLst>
            <a:ext uri="{FF2B5EF4-FFF2-40B4-BE49-F238E27FC236}">
              <a16:creationId xmlns:a16="http://schemas.microsoft.com/office/drawing/2014/main" id="{90451F39-2CD4-454D-9E99-52F82CADA0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04" name="TextBox 7203">
          <a:extLst>
            <a:ext uri="{FF2B5EF4-FFF2-40B4-BE49-F238E27FC236}">
              <a16:creationId xmlns:a16="http://schemas.microsoft.com/office/drawing/2014/main" id="{55DA526E-BE4B-4569-AB91-63334DF09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05" name="TextBox 7204">
          <a:extLst>
            <a:ext uri="{FF2B5EF4-FFF2-40B4-BE49-F238E27FC236}">
              <a16:creationId xmlns:a16="http://schemas.microsoft.com/office/drawing/2014/main" id="{55AEE801-E18D-4729-BCA3-E5F8F7BA44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06" name="TextBox 7205">
          <a:extLst>
            <a:ext uri="{FF2B5EF4-FFF2-40B4-BE49-F238E27FC236}">
              <a16:creationId xmlns:a16="http://schemas.microsoft.com/office/drawing/2014/main" id="{E0D75689-4F9B-4C21-BBE0-C3F6EE0F4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07" name="TextBox 7206">
          <a:extLst>
            <a:ext uri="{FF2B5EF4-FFF2-40B4-BE49-F238E27FC236}">
              <a16:creationId xmlns:a16="http://schemas.microsoft.com/office/drawing/2014/main" id="{C6DDC4BF-FC7F-4039-820C-F6FA124AB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08" name="TextBox 7207">
          <a:extLst>
            <a:ext uri="{FF2B5EF4-FFF2-40B4-BE49-F238E27FC236}">
              <a16:creationId xmlns:a16="http://schemas.microsoft.com/office/drawing/2014/main" id="{79E2534B-8027-418F-97AA-C424450816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09" name="TextBox 7208">
          <a:extLst>
            <a:ext uri="{FF2B5EF4-FFF2-40B4-BE49-F238E27FC236}">
              <a16:creationId xmlns:a16="http://schemas.microsoft.com/office/drawing/2014/main" id="{16E868E9-8D68-4A3E-AA41-2C0DB7269B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10" name="TextBox 7209">
          <a:extLst>
            <a:ext uri="{FF2B5EF4-FFF2-40B4-BE49-F238E27FC236}">
              <a16:creationId xmlns:a16="http://schemas.microsoft.com/office/drawing/2014/main" id="{99C4EB26-C396-4AE1-9773-A627ECD7DB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11" name="TextBox 7210">
          <a:extLst>
            <a:ext uri="{FF2B5EF4-FFF2-40B4-BE49-F238E27FC236}">
              <a16:creationId xmlns:a16="http://schemas.microsoft.com/office/drawing/2014/main" id="{21E35BD5-AD58-4A48-A9D4-3C7DD58836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12" name="TextBox 7211">
          <a:extLst>
            <a:ext uri="{FF2B5EF4-FFF2-40B4-BE49-F238E27FC236}">
              <a16:creationId xmlns:a16="http://schemas.microsoft.com/office/drawing/2014/main" id="{59CD2124-D921-405F-9CB7-38C8CF1E3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13" name="TextBox 7212">
          <a:extLst>
            <a:ext uri="{FF2B5EF4-FFF2-40B4-BE49-F238E27FC236}">
              <a16:creationId xmlns:a16="http://schemas.microsoft.com/office/drawing/2014/main" id="{6FAEAA11-E77E-4C29-B804-14E618BC9E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14" name="TextBox 7213">
          <a:extLst>
            <a:ext uri="{FF2B5EF4-FFF2-40B4-BE49-F238E27FC236}">
              <a16:creationId xmlns:a16="http://schemas.microsoft.com/office/drawing/2014/main" id="{D2676A69-FEC4-4F63-AFB4-19382EACAC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15" name="TextBox 7214">
          <a:extLst>
            <a:ext uri="{FF2B5EF4-FFF2-40B4-BE49-F238E27FC236}">
              <a16:creationId xmlns:a16="http://schemas.microsoft.com/office/drawing/2014/main" id="{6B0AB7AC-F935-4ED4-AC02-D8EF58CE29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16" name="TextBox 7215">
          <a:extLst>
            <a:ext uri="{FF2B5EF4-FFF2-40B4-BE49-F238E27FC236}">
              <a16:creationId xmlns:a16="http://schemas.microsoft.com/office/drawing/2014/main" id="{A89CCE37-2786-4AD1-9666-E9C15E03C3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17" name="TextBox 7216">
          <a:extLst>
            <a:ext uri="{FF2B5EF4-FFF2-40B4-BE49-F238E27FC236}">
              <a16:creationId xmlns:a16="http://schemas.microsoft.com/office/drawing/2014/main" id="{F21892CF-BEF1-414D-B1FA-08B567C31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18" name="TextBox 7217">
          <a:extLst>
            <a:ext uri="{FF2B5EF4-FFF2-40B4-BE49-F238E27FC236}">
              <a16:creationId xmlns:a16="http://schemas.microsoft.com/office/drawing/2014/main" id="{C99DEC6E-D28E-473D-A228-2922DD51B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19" name="TextBox 7218">
          <a:extLst>
            <a:ext uri="{FF2B5EF4-FFF2-40B4-BE49-F238E27FC236}">
              <a16:creationId xmlns:a16="http://schemas.microsoft.com/office/drawing/2014/main" id="{468F83E4-9849-4088-8F33-FD8798A9FB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20" name="TextBox 7219">
          <a:extLst>
            <a:ext uri="{FF2B5EF4-FFF2-40B4-BE49-F238E27FC236}">
              <a16:creationId xmlns:a16="http://schemas.microsoft.com/office/drawing/2014/main" id="{20705A0F-7681-44F8-9EE6-63D30E4502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21" name="TextBox 7220">
          <a:extLst>
            <a:ext uri="{FF2B5EF4-FFF2-40B4-BE49-F238E27FC236}">
              <a16:creationId xmlns:a16="http://schemas.microsoft.com/office/drawing/2014/main" id="{99517D95-9AEB-4B6A-9C80-97DA0D2B91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22" name="TextBox 7221">
          <a:extLst>
            <a:ext uri="{FF2B5EF4-FFF2-40B4-BE49-F238E27FC236}">
              <a16:creationId xmlns:a16="http://schemas.microsoft.com/office/drawing/2014/main" id="{58FF55C5-B333-489C-A1C4-6E1709E213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23" name="TextBox 7222">
          <a:extLst>
            <a:ext uri="{FF2B5EF4-FFF2-40B4-BE49-F238E27FC236}">
              <a16:creationId xmlns:a16="http://schemas.microsoft.com/office/drawing/2014/main" id="{544F3C87-D358-4C5B-A2C2-A2FAC91690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24" name="TextBox 7223">
          <a:extLst>
            <a:ext uri="{FF2B5EF4-FFF2-40B4-BE49-F238E27FC236}">
              <a16:creationId xmlns:a16="http://schemas.microsoft.com/office/drawing/2014/main" id="{53DE3EFD-071D-4255-A39E-2D12AFD553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25" name="TextBox 7224">
          <a:extLst>
            <a:ext uri="{FF2B5EF4-FFF2-40B4-BE49-F238E27FC236}">
              <a16:creationId xmlns:a16="http://schemas.microsoft.com/office/drawing/2014/main" id="{826304D7-8475-41EE-855B-06922296F4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26" name="TextBox 7225">
          <a:extLst>
            <a:ext uri="{FF2B5EF4-FFF2-40B4-BE49-F238E27FC236}">
              <a16:creationId xmlns:a16="http://schemas.microsoft.com/office/drawing/2014/main" id="{316BF4ED-BA70-43EF-BFE8-37E7635C3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27" name="TextBox 7226">
          <a:extLst>
            <a:ext uri="{FF2B5EF4-FFF2-40B4-BE49-F238E27FC236}">
              <a16:creationId xmlns:a16="http://schemas.microsoft.com/office/drawing/2014/main" id="{A47C5639-F40E-450D-872A-7890CFA575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28" name="TextBox 7227">
          <a:extLst>
            <a:ext uri="{FF2B5EF4-FFF2-40B4-BE49-F238E27FC236}">
              <a16:creationId xmlns:a16="http://schemas.microsoft.com/office/drawing/2014/main" id="{AEF30390-D896-497D-A72D-783F05DEFA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29" name="TextBox 7228">
          <a:extLst>
            <a:ext uri="{FF2B5EF4-FFF2-40B4-BE49-F238E27FC236}">
              <a16:creationId xmlns:a16="http://schemas.microsoft.com/office/drawing/2014/main" id="{182F5E26-E2C4-4D26-A75C-EA277F9CE6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30" name="TextBox 7229">
          <a:extLst>
            <a:ext uri="{FF2B5EF4-FFF2-40B4-BE49-F238E27FC236}">
              <a16:creationId xmlns:a16="http://schemas.microsoft.com/office/drawing/2014/main" id="{6340A994-A81C-4924-A9F0-6331074632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31" name="TextBox 7230">
          <a:extLst>
            <a:ext uri="{FF2B5EF4-FFF2-40B4-BE49-F238E27FC236}">
              <a16:creationId xmlns:a16="http://schemas.microsoft.com/office/drawing/2014/main" id="{AC06B871-D5EA-44DA-BCE0-4E0A86F253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32" name="TextBox 7231">
          <a:extLst>
            <a:ext uri="{FF2B5EF4-FFF2-40B4-BE49-F238E27FC236}">
              <a16:creationId xmlns:a16="http://schemas.microsoft.com/office/drawing/2014/main" id="{F532EFC2-B259-44CD-B6EA-B061C033F5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33" name="TextBox 7232">
          <a:extLst>
            <a:ext uri="{FF2B5EF4-FFF2-40B4-BE49-F238E27FC236}">
              <a16:creationId xmlns:a16="http://schemas.microsoft.com/office/drawing/2014/main" id="{679F7F3A-904D-416A-B1A4-DC448A519BD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34" name="TextBox 7233">
          <a:extLst>
            <a:ext uri="{FF2B5EF4-FFF2-40B4-BE49-F238E27FC236}">
              <a16:creationId xmlns:a16="http://schemas.microsoft.com/office/drawing/2014/main" id="{ADFB32CC-319B-4464-B558-2EE653D6C52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35" name="TextBox 7234">
          <a:extLst>
            <a:ext uri="{FF2B5EF4-FFF2-40B4-BE49-F238E27FC236}">
              <a16:creationId xmlns:a16="http://schemas.microsoft.com/office/drawing/2014/main" id="{E86ACB8A-B402-4622-85F8-343202C1B4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36" name="TextBox 7235">
          <a:extLst>
            <a:ext uri="{FF2B5EF4-FFF2-40B4-BE49-F238E27FC236}">
              <a16:creationId xmlns:a16="http://schemas.microsoft.com/office/drawing/2014/main" id="{0BED98D2-D407-4BEC-B48E-B69BE33F2F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37" name="TextBox 7236">
          <a:extLst>
            <a:ext uri="{FF2B5EF4-FFF2-40B4-BE49-F238E27FC236}">
              <a16:creationId xmlns:a16="http://schemas.microsoft.com/office/drawing/2014/main" id="{11A9FE1A-9F4C-4568-AD3C-8644F69F11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38" name="TextBox 7237">
          <a:extLst>
            <a:ext uri="{FF2B5EF4-FFF2-40B4-BE49-F238E27FC236}">
              <a16:creationId xmlns:a16="http://schemas.microsoft.com/office/drawing/2014/main" id="{7560A77D-57AC-464D-8F82-F579BE1359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39" name="TextBox 7238">
          <a:extLst>
            <a:ext uri="{FF2B5EF4-FFF2-40B4-BE49-F238E27FC236}">
              <a16:creationId xmlns:a16="http://schemas.microsoft.com/office/drawing/2014/main" id="{89B16670-45A0-421A-A902-AA02343F1E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40" name="TextBox 7239">
          <a:extLst>
            <a:ext uri="{FF2B5EF4-FFF2-40B4-BE49-F238E27FC236}">
              <a16:creationId xmlns:a16="http://schemas.microsoft.com/office/drawing/2014/main" id="{2C1B2461-F446-411C-B9F7-68D63B81D9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41" name="TextBox 7240">
          <a:extLst>
            <a:ext uri="{FF2B5EF4-FFF2-40B4-BE49-F238E27FC236}">
              <a16:creationId xmlns:a16="http://schemas.microsoft.com/office/drawing/2014/main" id="{A9A91BFE-C3F2-43AA-A516-17A1F99C3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42" name="TextBox 7241">
          <a:extLst>
            <a:ext uri="{FF2B5EF4-FFF2-40B4-BE49-F238E27FC236}">
              <a16:creationId xmlns:a16="http://schemas.microsoft.com/office/drawing/2014/main" id="{DE4798C0-BC89-40C9-9582-8F170269A3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43" name="TextBox 7242">
          <a:extLst>
            <a:ext uri="{FF2B5EF4-FFF2-40B4-BE49-F238E27FC236}">
              <a16:creationId xmlns:a16="http://schemas.microsoft.com/office/drawing/2014/main" id="{37586F9C-6B6F-41D1-BD43-6603D7A4C1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44" name="TextBox 7243">
          <a:extLst>
            <a:ext uri="{FF2B5EF4-FFF2-40B4-BE49-F238E27FC236}">
              <a16:creationId xmlns:a16="http://schemas.microsoft.com/office/drawing/2014/main" id="{C54504F1-1029-4FC5-8B87-D73D2A9BA2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45" name="TextBox 7244">
          <a:extLst>
            <a:ext uri="{FF2B5EF4-FFF2-40B4-BE49-F238E27FC236}">
              <a16:creationId xmlns:a16="http://schemas.microsoft.com/office/drawing/2014/main" id="{7D731DE8-7E4D-4F3B-B7A5-B34E85DD84D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46" name="TextBox 7245">
          <a:extLst>
            <a:ext uri="{FF2B5EF4-FFF2-40B4-BE49-F238E27FC236}">
              <a16:creationId xmlns:a16="http://schemas.microsoft.com/office/drawing/2014/main" id="{B3F88DCD-F6F0-405B-885A-CDE31C992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47" name="TextBox 7246">
          <a:extLst>
            <a:ext uri="{FF2B5EF4-FFF2-40B4-BE49-F238E27FC236}">
              <a16:creationId xmlns:a16="http://schemas.microsoft.com/office/drawing/2014/main" id="{8379CB0C-2836-44D8-9AF8-8041F3B79E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48" name="TextBox 7247">
          <a:extLst>
            <a:ext uri="{FF2B5EF4-FFF2-40B4-BE49-F238E27FC236}">
              <a16:creationId xmlns:a16="http://schemas.microsoft.com/office/drawing/2014/main" id="{15897AC4-30A7-43C6-A712-F35614312F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49" name="TextBox 7248">
          <a:extLst>
            <a:ext uri="{FF2B5EF4-FFF2-40B4-BE49-F238E27FC236}">
              <a16:creationId xmlns:a16="http://schemas.microsoft.com/office/drawing/2014/main" id="{96C9C0C5-1926-456F-A46F-FF46140652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50" name="TextBox 7249">
          <a:extLst>
            <a:ext uri="{FF2B5EF4-FFF2-40B4-BE49-F238E27FC236}">
              <a16:creationId xmlns:a16="http://schemas.microsoft.com/office/drawing/2014/main" id="{9C0912ED-01CD-4BC3-B973-A697247F39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51" name="TextBox 7250">
          <a:extLst>
            <a:ext uri="{FF2B5EF4-FFF2-40B4-BE49-F238E27FC236}">
              <a16:creationId xmlns:a16="http://schemas.microsoft.com/office/drawing/2014/main" id="{CC2ECBF7-54F5-4E4E-8C51-2BB4B7193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52" name="TextBox 7251">
          <a:extLst>
            <a:ext uri="{FF2B5EF4-FFF2-40B4-BE49-F238E27FC236}">
              <a16:creationId xmlns:a16="http://schemas.microsoft.com/office/drawing/2014/main" id="{B56AB013-7BA0-46F0-96CE-A40C340CE2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53" name="TextBox 7252">
          <a:extLst>
            <a:ext uri="{FF2B5EF4-FFF2-40B4-BE49-F238E27FC236}">
              <a16:creationId xmlns:a16="http://schemas.microsoft.com/office/drawing/2014/main" id="{6E0EC57B-172E-4E0A-9D32-0FA6FDA1F7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54" name="TextBox 7253">
          <a:extLst>
            <a:ext uri="{FF2B5EF4-FFF2-40B4-BE49-F238E27FC236}">
              <a16:creationId xmlns:a16="http://schemas.microsoft.com/office/drawing/2014/main" id="{0650A574-80ED-4DA7-8BB0-873194099A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55" name="TextBox 7254">
          <a:extLst>
            <a:ext uri="{FF2B5EF4-FFF2-40B4-BE49-F238E27FC236}">
              <a16:creationId xmlns:a16="http://schemas.microsoft.com/office/drawing/2014/main" id="{8E2A4952-D694-466D-B6F0-CC1BF66220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56" name="TextBox 7255">
          <a:extLst>
            <a:ext uri="{FF2B5EF4-FFF2-40B4-BE49-F238E27FC236}">
              <a16:creationId xmlns:a16="http://schemas.microsoft.com/office/drawing/2014/main" id="{3D1A6781-6A01-4695-BC51-C498909A9F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57" name="TextBox 7256">
          <a:extLst>
            <a:ext uri="{FF2B5EF4-FFF2-40B4-BE49-F238E27FC236}">
              <a16:creationId xmlns:a16="http://schemas.microsoft.com/office/drawing/2014/main" id="{5557E177-771B-4507-9B45-D43E9C4938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58" name="TextBox 7257">
          <a:extLst>
            <a:ext uri="{FF2B5EF4-FFF2-40B4-BE49-F238E27FC236}">
              <a16:creationId xmlns:a16="http://schemas.microsoft.com/office/drawing/2014/main" id="{13E97538-B1E1-479C-82B0-5F69A3127A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59" name="TextBox 7258">
          <a:extLst>
            <a:ext uri="{FF2B5EF4-FFF2-40B4-BE49-F238E27FC236}">
              <a16:creationId xmlns:a16="http://schemas.microsoft.com/office/drawing/2014/main" id="{8F68C1B2-321C-4256-80BA-6E7D4535F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60" name="TextBox 7259">
          <a:extLst>
            <a:ext uri="{FF2B5EF4-FFF2-40B4-BE49-F238E27FC236}">
              <a16:creationId xmlns:a16="http://schemas.microsoft.com/office/drawing/2014/main" id="{B303C5CD-2D07-48E5-BA9B-030D65B858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61" name="TextBox 7260">
          <a:extLst>
            <a:ext uri="{FF2B5EF4-FFF2-40B4-BE49-F238E27FC236}">
              <a16:creationId xmlns:a16="http://schemas.microsoft.com/office/drawing/2014/main" id="{56D524CB-0ED9-4E48-9788-1B5E140864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62" name="TextBox 7261">
          <a:extLst>
            <a:ext uri="{FF2B5EF4-FFF2-40B4-BE49-F238E27FC236}">
              <a16:creationId xmlns:a16="http://schemas.microsoft.com/office/drawing/2014/main" id="{7C4C1FB1-B2FC-420F-A5EA-A2651C13F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63" name="TextBox 7262">
          <a:extLst>
            <a:ext uri="{FF2B5EF4-FFF2-40B4-BE49-F238E27FC236}">
              <a16:creationId xmlns:a16="http://schemas.microsoft.com/office/drawing/2014/main" id="{BEFE9FFA-B3D3-4E6C-A980-734E48F90A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64" name="TextBox 7263">
          <a:extLst>
            <a:ext uri="{FF2B5EF4-FFF2-40B4-BE49-F238E27FC236}">
              <a16:creationId xmlns:a16="http://schemas.microsoft.com/office/drawing/2014/main" id="{469DAF7C-6943-47D4-AF01-AEE44FDDD9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65" name="TextBox 7264">
          <a:extLst>
            <a:ext uri="{FF2B5EF4-FFF2-40B4-BE49-F238E27FC236}">
              <a16:creationId xmlns:a16="http://schemas.microsoft.com/office/drawing/2014/main" id="{6F985E90-8F8A-4283-AD40-2AB5E08B09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66" name="TextBox 7265">
          <a:extLst>
            <a:ext uri="{FF2B5EF4-FFF2-40B4-BE49-F238E27FC236}">
              <a16:creationId xmlns:a16="http://schemas.microsoft.com/office/drawing/2014/main" id="{8288CA75-AC76-4C60-A2DC-8D5A88F7D2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67" name="TextBox 7266">
          <a:extLst>
            <a:ext uri="{FF2B5EF4-FFF2-40B4-BE49-F238E27FC236}">
              <a16:creationId xmlns:a16="http://schemas.microsoft.com/office/drawing/2014/main" id="{78E38ED2-FDC9-4CF4-90F9-D90AB65DD2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68" name="TextBox 7267">
          <a:extLst>
            <a:ext uri="{FF2B5EF4-FFF2-40B4-BE49-F238E27FC236}">
              <a16:creationId xmlns:a16="http://schemas.microsoft.com/office/drawing/2014/main" id="{BF084C61-1B2D-4DC9-A2B8-DE5F94ECD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69" name="TextBox 7268">
          <a:extLst>
            <a:ext uri="{FF2B5EF4-FFF2-40B4-BE49-F238E27FC236}">
              <a16:creationId xmlns:a16="http://schemas.microsoft.com/office/drawing/2014/main" id="{31A187FF-CFBE-48EF-A70D-D32BAB5A42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70" name="TextBox 7269">
          <a:extLst>
            <a:ext uri="{FF2B5EF4-FFF2-40B4-BE49-F238E27FC236}">
              <a16:creationId xmlns:a16="http://schemas.microsoft.com/office/drawing/2014/main" id="{6F3BCE1C-6931-49E8-BAE8-51AD2E05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71" name="TextBox 7270">
          <a:extLst>
            <a:ext uri="{FF2B5EF4-FFF2-40B4-BE49-F238E27FC236}">
              <a16:creationId xmlns:a16="http://schemas.microsoft.com/office/drawing/2014/main" id="{82B2BB30-CBD6-455E-A86F-754A968490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72" name="TextBox 7271">
          <a:extLst>
            <a:ext uri="{FF2B5EF4-FFF2-40B4-BE49-F238E27FC236}">
              <a16:creationId xmlns:a16="http://schemas.microsoft.com/office/drawing/2014/main" id="{B787A07C-02A8-497D-9FE4-ED5BB66C55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73" name="TextBox 7272">
          <a:extLst>
            <a:ext uri="{FF2B5EF4-FFF2-40B4-BE49-F238E27FC236}">
              <a16:creationId xmlns:a16="http://schemas.microsoft.com/office/drawing/2014/main" id="{0253FADC-FE7B-46D4-BDF1-B9E6C081DB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74" name="TextBox 7273">
          <a:extLst>
            <a:ext uri="{FF2B5EF4-FFF2-40B4-BE49-F238E27FC236}">
              <a16:creationId xmlns:a16="http://schemas.microsoft.com/office/drawing/2014/main" id="{6C72A25A-7C6F-4B05-873E-0AC1B681E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75" name="TextBox 7274">
          <a:extLst>
            <a:ext uri="{FF2B5EF4-FFF2-40B4-BE49-F238E27FC236}">
              <a16:creationId xmlns:a16="http://schemas.microsoft.com/office/drawing/2014/main" id="{BFF9D8D9-A6DA-4A62-8567-3AF139998E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76" name="TextBox 7275">
          <a:extLst>
            <a:ext uri="{FF2B5EF4-FFF2-40B4-BE49-F238E27FC236}">
              <a16:creationId xmlns:a16="http://schemas.microsoft.com/office/drawing/2014/main" id="{9FE9CD9F-06D2-4419-9F80-C79891E935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77" name="TextBox 7276">
          <a:extLst>
            <a:ext uri="{FF2B5EF4-FFF2-40B4-BE49-F238E27FC236}">
              <a16:creationId xmlns:a16="http://schemas.microsoft.com/office/drawing/2014/main" id="{1B08E506-EB27-488B-AB54-6E3E40A0DC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78" name="TextBox 7277">
          <a:extLst>
            <a:ext uri="{FF2B5EF4-FFF2-40B4-BE49-F238E27FC236}">
              <a16:creationId xmlns:a16="http://schemas.microsoft.com/office/drawing/2014/main" id="{FCC1D314-1193-4EF8-9CFB-BEC6BDF60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79" name="TextBox 7278">
          <a:extLst>
            <a:ext uri="{FF2B5EF4-FFF2-40B4-BE49-F238E27FC236}">
              <a16:creationId xmlns:a16="http://schemas.microsoft.com/office/drawing/2014/main" id="{ED658293-1569-457F-BA35-5623FEE0CA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80" name="TextBox 7279">
          <a:extLst>
            <a:ext uri="{FF2B5EF4-FFF2-40B4-BE49-F238E27FC236}">
              <a16:creationId xmlns:a16="http://schemas.microsoft.com/office/drawing/2014/main" id="{67FEE7E1-4019-431F-B053-15F664040E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81" name="TextBox 7280">
          <a:extLst>
            <a:ext uri="{FF2B5EF4-FFF2-40B4-BE49-F238E27FC236}">
              <a16:creationId xmlns:a16="http://schemas.microsoft.com/office/drawing/2014/main" id="{16C7A01C-ABF9-4CC0-832E-FA906AACC0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82" name="TextBox 7281">
          <a:extLst>
            <a:ext uri="{FF2B5EF4-FFF2-40B4-BE49-F238E27FC236}">
              <a16:creationId xmlns:a16="http://schemas.microsoft.com/office/drawing/2014/main" id="{51B0C38C-74E7-4BF7-B3E4-C40D1A19B6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83" name="TextBox 7282">
          <a:extLst>
            <a:ext uri="{FF2B5EF4-FFF2-40B4-BE49-F238E27FC236}">
              <a16:creationId xmlns:a16="http://schemas.microsoft.com/office/drawing/2014/main" id="{E88E52C5-A341-4935-8F9A-03D3AAE1D0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84" name="TextBox 7283">
          <a:extLst>
            <a:ext uri="{FF2B5EF4-FFF2-40B4-BE49-F238E27FC236}">
              <a16:creationId xmlns:a16="http://schemas.microsoft.com/office/drawing/2014/main" id="{52FD79AB-75F1-46ED-8784-B0F1884A18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85" name="TextBox 7284">
          <a:extLst>
            <a:ext uri="{FF2B5EF4-FFF2-40B4-BE49-F238E27FC236}">
              <a16:creationId xmlns:a16="http://schemas.microsoft.com/office/drawing/2014/main" id="{A43BF3F0-F7CE-478F-A038-E943B0E62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86" name="TextBox 7285">
          <a:extLst>
            <a:ext uri="{FF2B5EF4-FFF2-40B4-BE49-F238E27FC236}">
              <a16:creationId xmlns:a16="http://schemas.microsoft.com/office/drawing/2014/main" id="{33C32834-EF8C-4A93-877E-9619DA7AE4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87" name="TextBox 7286">
          <a:extLst>
            <a:ext uri="{FF2B5EF4-FFF2-40B4-BE49-F238E27FC236}">
              <a16:creationId xmlns:a16="http://schemas.microsoft.com/office/drawing/2014/main" id="{D1763BAE-0457-4CDE-8A90-A572A762F5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88" name="TextBox 7287">
          <a:extLst>
            <a:ext uri="{FF2B5EF4-FFF2-40B4-BE49-F238E27FC236}">
              <a16:creationId xmlns:a16="http://schemas.microsoft.com/office/drawing/2014/main" id="{EF2AC0BC-AF09-481C-9CCE-1800357D36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89" name="TextBox 7288">
          <a:extLst>
            <a:ext uri="{FF2B5EF4-FFF2-40B4-BE49-F238E27FC236}">
              <a16:creationId xmlns:a16="http://schemas.microsoft.com/office/drawing/2014/main" id="{3A749062-1030-476B-81BA-6D6A7BD7EB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90" name="TextBox 7289">
          <a:extLst>
            <a:ext uri="{FF2B5EF4-FFF2-40B4-BE49-F238E27FC236}">
              <a16:creationId xmlns:a16="http://schemas.microsoft.com/office/drawing/2014/main" id="{BED7CAC6-AEF1-4BA9-A9F2-4D9CB08BFF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91" name="TextBox 7290">
          <a:extLst>
            <a:ext uri="{FF2B5EF4-FFF2-40B4-BE49-F238E27FC236}">
              <a16:creationId xmlns:a16="http://schemas.microsoft.com/office/drawing/2014/main" id="{23188BBC-2D4D-4842-BC96-37BE4EF113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92" name="TextBox 7291">
          <a:extLst>
            <a:ext uri="{FF2B5EF4-FFF2-40B4-BE49-F238E27FC236}">
              <a16:creationId xmlns:a16="http://schemas.microsoft.com/office/drawing/2014/main" id="{9F8E4D69-846C-49DC-8DDA-59C8FF7D8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93" name="TextBox 7292">
          <a:extLst>
            <a:ext uri="{FF2B5EF4-FFF2-40B4-BE49-F238E27FC236}">
              <a16:creationId xmlns:a16="http://schemas.microsoft.com/office/drawing/2014/main" id="{6FE0FC4A-923D-4AAC-A648-607440575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94" name="TextBox 7293">
          <a:extLst>
            <a:ext uri="{FF2B5EF4-FFF2-40B4-BE49-F238E27FC236}">
              <a16:creationId xmlns:a16="http://schemas.microsoft.com/office/drawing/2014/main" id="{527FA359-B288-431F-B7C8-39B521488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95" name="TextBox 7294">
          <a:extLst>
            <a:ext uri="{FF2B5EF4-FFF2-40B4-BE49-F238E27FC236}">
              <a16:creationId xmlns:a16="http://schemas.microsoft.com/office/drawing/2014/main" id="{476D3592-3628-4F3A-B0B9-7CED8C7CD9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96" name="TextBox 7295">
          <a:extLst>
            <a:ext uri="{FF2B5EF4-FFF2-40B4-BE49-F238E27FC236}">
              <a16:creationId xmlns:a16="http://schemas.microsoft.com/office/drawing/2014/main" id="{87289016-CAB6-482A-B929-C1D3FA50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97" name="TextBox 7296">
          <a:extLst>
            <a:ext uri="{FF2B5EF4-FFF2-40B4-BE49-F238E27FC236}">
              <a16:creationId xmlns:a16="http://schemas.microsoft.com/office/drawing/2014/main" id="{B6DB6EAD-CBD1-4804-A535-A95245CF9F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98" name="TextBox 7297">
          <a:extLst>
            <a:ext uri="{FF2B5EF4-FFF2-40B4-BE49-F238E27FC236}">
              <a16:creationId xmlns:a16="http://schemas.microsoft.com/office/drawing/2014/main" id="{46CA4C14-BEF1-44C8-84C5-A2900EB907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99" name="TextBox 7298">
          <a:extLst>
            <a:ext uri="{FF2B5EF4-FFF2-40B4-BE49-F238E27FC236}">
              <a16:creationId xmlns:a16="http://schemas.microsoft.com/office/drawing/2014/main" id="{331BB323-28C6-4B0D-BB52-058A3B38E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00" name="TextBox 7299">
          <a:extLst>
            <a:ext uri="{FF2B5EF4-FFF2-40B4-BE49-F238E27FC236}">
              <a16:creationId xmlns:a16="http://schemas.microsoft.com/office/drawing/2014/main" id="{1E1B72C2-9AA4-4E25-909E-E8698E01CA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01" name="TextBox 7300">
          <a:extLst>
            <a:ext uri="{FF2B5EF4-FFF2-40B4-BE49-F238E27FC236}">
              <a16:creationId xmlns:a16="http://schemas.microsoft.com/office/drawing/2014/main" id="{7910D666-1FB2-43DC-BE35-08A123EF6C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02" name="TextBox 7301">
          <a:extLst>
            <a:ext uri="{FF2B5EF4-FFF2-40B4-BE49-F238E27FC236}">
              <a16:creationId xmlns:a16="http://schemas.microsoft.com/office/drawing/2014/main" id="{3AB0504A-233C-4149-AAA3-B2CCFAF802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03" name="TextBox 7302">
          <a:extLst>
            <a:ext uri="{FF2B5EF4-FFF2-40B4-BE49-F238E27FC236}">
              <a16:creationId xmlns:a16="http://schemas.microsoft.com/office/drawing/2014/main" id="{DC7D0CA3-7EAB-4E12-ADCE-8B1EA2854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04" name="TextBox 7303">
          <a:extLst>
            <a:ext uri="{FF2B5EF4-FFF2-40B4-BE49-F238E27FC236}">
              <a16:creationId xmlns:a16="http://schemas.microsoft.com/office/drawing/2014/main" id="{2F895FBF-7E8A-4217-A0A9-4BE5EA92F3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05" name="TextBox 7304">
          <a:extLst>
            <a:ext uri="{FF2B5EF4-FFF2-40B4-BE49-F238E27FC236}">
              <a16:creationId xmlns:a16="http://schemas.microsoft.com/office/drawing/2014/main" id="{AF352986-A77F-4B12-A00F-35C19E9361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06" name="TextBox 7305">
          <a:extLst>
            <a:ext uri="{FF2B5EF4-FFF2-40B4-BE49-F238E27FC236}">
              <a16:creationId xmlns:a16="http://schemas.microsoft.com/office/drawing/2014/main" id="{42444C18-8527-4CA0-B7DF-6BDE0BA14F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07" name="TextBox 7306">
          <a:extLst>
            <a:ext uri="{FF2B5EF4-FFF2-40B4-BE49-F238E27FC236}">
              <a16:creationId xmlns:a16="http://schemas.microsoft.com/office/drawing/2014/main" id="{128EF587-299F-40D5-ABF1-F606F8BA8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08" name="TextBox 7307">
          <a:extLst>
            <a:ext uri="{FF2B5EF4-FFF2-40B4-BE49-F238E27FC236}">
              <a16:creationId xmlns:a16="http://schemas.microsoft.com/office/drawing/2014/main" id="{DEF341E8-F8C6-48AB-A340-4C4020CFF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09" name="TextBox 7308">
          <a:extLst>
            <a:ext uri="{FF2B5EF4-FFF2-40B4-BE49-F238E27FC236}">
              <a16:creationId xmlns:a16="http://schemas.microsoft.com/office/drawing/2014/main" id="{719D862E-B1B7-4755-B24E-77E9916618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10" name="TextBox 7309">
          <a:extLst>
            <a:ext uri="{FF2B5EF4-FFF2-40B4-BE49-F238E27FC236}">
              <a16:creationId xmlns:a16="http://schemas.microsoft.com/office/drawing/2014/main" id="{49F901BD-BDFD-4D12-8047-7D422327C3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11" name="TextBox 7310">
          <a:extLst>
            <a:ext uri="{FF2B5EF4-FFF2-40B4-BE49-F238E27FC236}">
              <a16:creationId xmlns:a16="http://schemas.microsoft.com/office/drawing/2014/main" id="{EE8EB694-1AA1-4A05-B307-2FB9E18E22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12" name="TextBox 7311">
          <a:extLst>
            <a:ext uri="{FF2B5EF4-FFF2-40B4-BE49-F238E27FC236}">
              <a16:creationId xmlns:a16="http://schemas.microsoft.com/office/drawing/2014/main" id="{3F5089DC-977E-4AC0-96F7-203C9EFAB3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13" name="TextBox 7312">
          <a:extLst>
            <a:ext uri="{FF2B5EF4-FFF2-40B4-BE49-F238E27FC236}">
              <a16:creationId xmlns:a16="http://schemas.microsoft.com/office/drawing/2014/main" id="{7E5F305A-1722-4E48-8B02-C46A9C4127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14" name="TextBox 7313">
          <a:extLst>
            <a:ext uri="{FF2B5EF4-FFF2-40B4-BE49-F238E27FC236}">
              <a16:creationId xmlns:a16="http://schemas.microsoft.com/office/drawing/2014/main" id="{1814FEC9-6488-4271-9472-CB1ADCDF1A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15" name="TextBox 7314">
          <a:extLst>
            <a:ext uri="{FF2B5EF4-FFF2-40B4-BE49-F238E27FC236}">
              <a16:creationId xmlns:a16="http://schemas.microsoft.com/office/drawing/2014/main" id="{9113404E-EE53-4953-84EE-451CD76BD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16" name="TextBox 7315">
          <a:extLst>
            <a:ext uri="{FF2B5EF4-FFF2-40B4-BE49-F238E27FC236}">
              <a16:creationId xmlns:a16="http://schemas.microsoft.com/office/drawing/2014/main" id="{84741C36-9E03-41DF-824B-EC6258C30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17" name="TextBox 7316">
          <a:extLst>
            <a:ext uri="{FF2B5EF4-FFF2-40B4-BE49-F238E27FC236}">
              <a16:creationId xmlns:a16="http://schemas.microsoft.com/office/drawing/2014/main" id="{85F47E5B-AC96-4956-B07A-02E1A4059D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18" name="TextBox 7317">
          <a:extLst>
            <a:ext uri="{FF2B5EF4-FFF2-40B4-BE49-F238E27FC236}">
              <a16:creationId xmlns:a16="http://schemas.microsoft.com/office/drawing/2014/main" id="{76ECFA34-4873-4F1A-B15C-5017316E5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19" name="TextBox 7318">
          <a:extLst>
            <a:ext uri="{FF2B5EF4-FFF2-40B4-BE49-F238E27FC236}">
              <a16:creationId xmlns:a16="http://schemas.microsoft.com/office/drawing/2014/main" id="{BA7DE03C-4D8D-49F8-8CD7-6A3DA94E64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20" name="TextBox 7319">
          <a:extLst>
            <a:ext uri="{FF2B5EF4-FFF2-40B4-BE49-F238E27FC236}">
              <a16:creationId xmlns:a16="http://schemas.microsoft.com/office/drawing/2014/main" id="{508888EC-EA72-4EE5-B601-1B78424F6C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21" name="TextBox 7320">
          <a:extLst>
            <a:ext uri="{FF2B5EF4-FFF2-40B4-BE49-F238E27FC236}">
              <a16:creationId xmlns:a16="http://schemas.microsoft.com/office/drawing/2014/main" id="{004FF110-199D-40EC-90C5-233591B3B8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22" name="TextBox 7321">
          <a:extLst>
            <a:ext uri="{FF2B5EF4-FFF2-40B4-BE49-F238E27FC236}">
              <a16:creationId xmlns:a16="http://schemas.microsoft.com/office/drawing/2014/main" id="{8973DA7F-DA98-44C9-AD0C-34BB86E3AB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23" name="TextBox 7322">
          <a:extLst>
            <a:ext uri="{FF2B5EF4-FFF2-40B4-BE49-F238E27FC236}">
              <a16:creationId xmlns:a16="http://schemas.microsoft.com/office/drawing/2014/main" id="{30B0431D-0F5D-4376-ADB7-E1794AE57A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24" name="TextBox 7323">
          <a:extLst>
            <a:ext uri="{FF2B5EF4-FFF2-40B4-BE49-F238E27FC236}">
              <a16:creationId xmlns:a16="http://schemas.microsoft.com/office/drawing/2014/main" id="{59CEA0E3-99E1-49B5-AC65-703D9BB2F4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25" name="TextBox 7324">
          <a:extLst>
            <a:ext uri="{FF2B5EF4-FFF2-40B4-BE49-F238E27FC236}">
              <a16:creationId xmlns:a16="http://schemas.microsoft.com/office/drawing/2014/main" id="{3F6EFAAA-CDC0-4A9A-AA04-C785256476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26" name="TextBox 7325">
          <a:extLst>
            <a:ext uri="{FF2B5EF4-FFF2-40B4-BE49-F238E27FC236}">
              <a16:creationId xmlns:a16="http://schemas.microsoft.com/office/drawing/2014/main" id="{71539C21-BBE0-4AC4-95F3-596B67BBEDD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27" name="TextBox 7326">
          <a:extLst>
            <a:ext uri="{FF2B5EF4-FFF2-40B4-BE49-F238E27FC236}">
              <a16:creationId xmlns:a16="http://schemas.microsoft.com/office/drawing/2014/main" id="{5CF2E24E-3443-4264-AC99-D7422BB5F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28" name="TextBox 7327">
          <a:extLst>
            <a:ext uri="{FF2B5EF4-FFF2-40B4-BE49-F238E27FC236}">
              <a16:creationId xmlns:a16="http://schemas.microsoft.com/office/drawing/2014/main" id="{DEEEBFAD-1121-4CEC-A43D-B3CA82D39C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29" name="TextBox 7328">
          <a:extLst>
            <a:ext uri="{FF2B5EF4-FFF2-40B4-BE49-F238E27FC236}">
              <a16:creationId xmlns:a16="http://schemas.microsoft.com/office/drawing/2014/main" id="{BC5648CF-4F0D-48DF-8ADB-937A657D82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30" name="TextBox 7329">
          <a:extLst>
            <a:ext uri="{FF2B5EF4-FFF2-40B4-BE49-F238E27FC236}">
              <a16:creationId xmlns:a16="http://schemas.microsoft.com/office/drawing/2014/main" id="{3D87C3C4-F7F7-486C-9521-F30E252B93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31" name="TextBox 7330">
          <a:extLst>
            <a:ext uri="{FF2B5EF4-FFF2-40B4-BE49-F238E27FC236}">
              <a16:creationId xmlns:a16="http://schemas.microsoft.com/office/drawing/2014/main" id="{4772B186-B27F-4A50-B5B9-3A95EBA4C4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32" name="TextBox 7331">
          <a:extLst>
            <a:ext uri="{FF2B5EF4-FFF2-40B4-BE49-F238E27FC236}">
              <a16:creationId xmlns:a16="http://schemas.microsoft.com/office/drawing/2014/main" id="{E60E895F-5EA1-4744-ACE6-FA27C95F02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33" name="TextBox 7332">
          <a:extLst>
            <a:ext uri="{FF2B5EF4-FFF2-40B4-BE49-F238E27FC236}">
              <a16:creationId xmlns:a16="http://schemas.microsoft.com/office/drawing/2014/main" id="{589795EB-126B-4C2F-9514-BC9CD06C5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34" name="TextBox 7333">
          <a:extLst>
            <a:ext uri="{FF2B5EF4-FFF2-40B4-BE49-F238E27FC236}">
              <a16:creationId xmlns:a16="http://schemas.microsoft.com/office/drawing/2014/main" id="{A6C89AE1-A83B-461D-823D-68AD6CA5D7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35" name="TextBox 7334">
          <a:extLst>
            <a:ext uri="{FF2B5EF4-FFF2-40B4-BE49-F238E27FC236}">
              <a16:creationId xmlns:a16="http://schemas.microsoft.com/office/drawing/2014/main" id="{0057CECC-D1FE-42F2-975A-BD5F6F5B1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36" name="TextBox 7335">
          <a:extLst>
            <a:ext uri="{FF2B5EF4-FFF2-40B4-BE49-F238E27FC236}">
              <a16:creationId xmlns:a16="http://schemas.microsoft.com/office/drawing/2014/main" id="{43E969CB-8AAE-465A-804B-E1101BF387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37" name="TextBox 7336">
          <a:extLst>
            <a:ext uri="{FF2B5EF4-FFF2-40B4-BE49-F238E27FC236}">
              <a16:creationId xmlns:a16="http://schemas.microsoft.com/office/drawing/2014/main" id="{228465BE-6964-4E69-84D0-67B33C66D60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38" name="TextBox 7337">
          <a:extLst>
            <a:ext uri="{FF2B5EF4-FFF2-40B4-BE49-F238E27FC236}">
              <a16:creationId xmlns:a16="http://schemas.microsoft.com/office/drawing/2014/main" id="{4D43B598-F452-427F-B05D-A53609C953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39" name="TextBox 7338">
          <a:extLst>
            <a:ext uri="{FF2B5EF4-FFF2-40B4-BE49-F238E27FC236}">
              <a16:creationId xmlns:a16="http://schemas.microsoft.com/office/drawing/2014/main" id="{8EE3A647-EF26-4FCD-B769-D433B9758D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40" name="TextBox 7339">
          <a:extLst>
            <a:ext uri="{FF2B5EF4-FFF2-40B4-BE49-F238E27FC236}">
              <a16:creationId xmlns:a16="http://schemas.microsoft.com/office/drawing/2014/main" id="{26EFA76D-198E-41AB-B3A1-C2B247C3DC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41" name="TextBox 7340">
          <a:extLst>
            <a:ext uri="{FF2B5EF4-FFF2-40B4-BE49-F238E27FC236}">
              <a16:creationId xmlns:a16="http://schemas.microsoft.com/office/drawing/2014/main" id="{F1F42FD1-D42D-4649-BE4D-9E219FBAAD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42" name="TextBox 7341">
          <a:extLst>
            <a:ext uri="{FF2B5EF4-FFF2-40B4-BE49-F238E27FC236}">
              <a16:creationId xmlns:a16="http://schemas.microsoft.com/office/drawing/2014/main" id="{7A948D88-450C-44D1-B580-B1167491EAD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43" name="TextBox 7342">
          <a:extLst>
            <a:ext uri="{FF2B5EF4-FFF2-40B4-BE49-F238E27FC236}">
              <a16:creationId xmlns:a16="http://schemas.microsoft.com/office/drawing/2014/main" id="{F97F32B7-2B0F-4D7D-B7C6-619FFA23E1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44" name="TextBox 7343">
          <a:extLst>
            <a:ext uri="{FF2B5EF4-FFF2-40B4-BE49-F238E27FC236}">
              <a16:creationId xmlns:a16="http://schemas.microsoft.com/office/drawing/2014/main" id="{EAE644B7-98F0-4478-88B3-121BEE77BF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45" name="TextBox 7344">
          <a:extLst>
            <a:ext uri="{FF2B5EF4-FFF2-40B4-BE49-F238E27FC236}">
              <a16:creationId xmlns:a16="http://schemas.microsoft.com/office/drawing/2014/main" id="{3626F5A0-D09E-42B6-9753-2904FB410F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46" name="TextBox 7345">
          <a:extLst>
            <a:ext uri="{FF2B5EF4-FFF2-40B4-BE49-F238E27FC236}">
              <a16:creationId xmlns:a16="http://schemas.microsoft.com/office/drawing/2014/main" id="{3986B02F-886D-4463-9A11-F28E57C25A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47" name="TextBox 7346">
          <a:extLst>
            <a:ext uri="{FF2B5EF4-FFF2-40B4-BE49-F238E27FC236}">
              <a16:creationId xmlns:a16="http://schemas.microsoft.com/office/drawing/2014/main" id="{2AC90455-5CAD-4083-AD6F-4A8C0EE864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48" name="TextBox 7347">
          <a:extLst>
            <a:ext uri="{FF2B5EF4-FFF2-40B4-BE49-F238E27FC236}">
              <a16:creationId xmlns:a16="http://schemas.microsoft.com/office/drawing/2014/main" id="{0A853C14-2A53-4E2E-A356-0C1B015C07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49" name="TextBox 7348">
          <a:extLst>
            <a:ext uri="{FF2B5EF4-FFF2-40B4-BE49-F238E27FC236}">
              <a16:creationId xmlns:a16="http://schemas.microsoft.com/office/drawing/2014/main" id="{33A322A6-8620-4758-9BE0-F1C33E39D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50" name="TextBox 7349">
          <a:extLst>
            <a:ext uri="{FF2B5EF4-FFF2-40B4-BE49-F238E27FC236}">
              <a16:creationId xmlns:a16="http://schemas.microsoft.com/office/drawing/2014/main" id="{3BE38982-0635-4B03-8288-65C6E83913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51" name="TextBox 7350">
          <a:extLst>
            <a:ext uri="{FF2B5EF4-FFF2-40B4-BE49-F238E27FC236}">
              <a16:creationId xmlns:a16="http://schemas.microsoft.com/office/drawing/2014/main" id="{D9F019BE-23FA-47BA-8E04-BF08CB9D08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52" name="TextBox 7351">
          <a:extLst>
            <a:ext uri="{FF2B5EF4-FFF2-40B4-BE49-F238E27FC236}">
              <a16:creationId xmlns:a16="http://schemas.microsoft.com/office/drawing/2014/main" id="{07CB1D4C-6169-4FD4-90B6-D8A641ADC3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53" name="TextBox 7352">
          <a:extLst>
            <a:ext uri="{FF2B5EF4-FFF2-40B4-BE49-F238E27FC236}">
              <a16:creationId xmlns:a16="http://schemas.microsoft.com/office/drawing/2014/main" id="{1AAAFFB2-20BC-4ED8-AC91-E2360851B9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54" name="TextBox 7353">
          <a:extLst>
            <a:ext uri="{FF2B5EF4-FFF2-40B4-BE49-F238E27FC236}">
              <a16:creationId xmlns:a16="http://schemas.microsoft.com/office/drawing/2014/main" id="{1C3030EA-502F-466A-B3BF-A893530B4C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55" name="TextBox 7354">
          <a:extLst>
            <a:ext uri="{FF2B5EF4-FFF2-40B4-BE49-F238E27FC236}">
              <a16:creationId xmlns:a16="http://schemas.microsoft.com/office/drawing/2014/main" id="{0165ED1B-D15D-4868-9100-F5C64D9FD0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56" name="TextBox 7355">
          <a:extLst>
            <a:ext uri="{FF2B5EF4-FFF2-40B4-BE49-F238E27FC236}">
              <a16:creationId xmlns:a16="http://schemas.microsoft.com/office/drawing/2014/main" id="{5E6EDD35-2C56-4A90-8C3C-505C74C3B3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57" name="TextBox 7356">
          <a:extLst>
            <a:ext uri="{FF2B5EF4-FFF2-40B4-BE49-F238E27FC236}">
              <a16:creationId xmlns:a16="http://schemas.microsoft.com/office/drawing/2014/main" id="{C3CE5436-5816-4DF6-A32F-9849088752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58" name="TextBox 7357">
          <a:extLst>
            <a:ext uri="{FF2B5EF4-FFF2-40B4-BE49-F238E27FC236}">
              <a16:creationId xmlns:a16="http://schemas.microsoft.com/office/drawing/2014/main" id="{50361A89-7041-4162-B731-655721DF22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59" name="TextBox 7358">
          <a:extLst>
            <a:ext uri="{FF2B5EF4-FFF2-40B4-BE49-F238E27FC236}">
              <a16:creationId xmlns:a16="http://schemas.microsoft.com/office/drawing/2014/main" id="{9BA1996F-7D73-4111-9A83-2946ED318C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60" name="TextBox 7359">
          <a:extLst>
            <a:ext uri="{FF2B5EF4-FFF2-40B4-BE49-F238E27FC236}">
              <a16:creationId xmlns:a16="http://schemas.microsoft.com/office/drawing/2014/main" id="{F2A91CC6-0BF2-4844-93AE-914CCFCD9A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61" name="TextBox 7360">
          <a:extLst>
            <a:ext uri="{FF2B5EF4-FFF2-40B4-BE49-F238E27FC236}">
              <a16:creationId xmlns:a16="http://schemas.microsoft.com/office/drawing/2014/main" id="{105A0E23-7572-4023-B9BB-8FB401E16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62" name="TextBox 7361">
          <a:extLst>
            <a:ext uri="{FF2B5EF4-FFF2-40B4-BE49-F238E27FC236}">
              <a16:creationId xmlns:a16="http://schemas.microsoft.com/office/drawing/2014/main" id="{F6D83E91-E748-4B4A-8ABB-5064CADB9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63" name="TextBox 7362">
          <a:extLst>
            <a:ext uri="{FF2B5EF4-FFF2-40B4-BE49-F238E27FC236}">
              <a16:creationId xmlns:a16="http://schemas.microsoft.com/office/drawing/2014/main" id="{64B1F91F-8C42-41BF-BD13-21485214F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64" name="TextBox 7363">
          <a:extLst>
            <a:ext uri="{FF2B5EF4-FFF2-40B4-BE49-F238E27FC236}">
              <a16:creationId xmlns:a16="http://schemas.microsoft.com/office/drawing/2014/main" id="{E0067064-46D1-47AF-9ACB-438AA24D5B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65" name="TextBox 7364">
          <a:extLst>
            <a:ext uri="{FF2B5EF4-FFF2-40B4-BE49-F238E27FC236}">
              <a16:creationId xmlns:a16="http://schemas.microsoft.com/office/drawing/2014/main" id="{016348D0-24EE-45D9-88D2-A0A451C641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66" name="TextBox 7365">
          <a:extLst>
            <a:ext uri="{FF2B5EF4-FFF2-40B4-BE49-F238E27FC236}">
              <a16:creationId xmlns:a16="http://schemas.microsoft.com/office/drawing/2014/main" id="{19A1892B-3182-4F3E-A11B-659C508100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67" name="TextBox 7366">
          <a:extLst>
            <a:ext uri="{FF2B5EF4-FFF2-40B4-BE49-F238E27FC236}">
              <a16:creationId xmlns:a16="http://schemas.microsoft.com/office/drawing/2014/main" id="{F82E4058-4FB8-479C-AF2F-7CFB1DA274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68" name="TextBox 7367">
          <a:extLst>
            <a:ext uri="{FF2B5EF4-FFF2-40B4-BE49-F238E27FC236}">
              <a16:creationId xmlns:a16="http://schemas.microsoft.com/office/drawing/2014/main" id="{86B92E05-A193-44C3-A3DC-85A205CD8C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69" name="TextBox 7368">
          <a:extLst>
            <a:ext uri="{FF2B5EF4-FFF2-40B4-BE49-F238E27FC236}">
              <a16:creationId xmlns:a16="http://schemas.microsoft.com/office/drawing/2014/main" id="{834F3848-03B2-4262-A2B6-47306A3FCD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70" name="TextBox 7369">
          <a:extLst>
            <a:ext uri="{FF2B5EF4-FFF2-40B4-BE49-F238E27FC236}">
              <a16:creationId xmlns:a16="http://schemas.microsoft.com/office/drawing/2014/main" id="{D2409FD2-2DEB-49EE-886E-2092EBE638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71" name="TextBox 7370">
          <a:extLst>
            <a:ext uri="{FF2B5EF4-FFF2-40B4-BE49-F238E27FC236}">
              <a16:creationId xmlns:a16="http://schemas.microsoft.com/office/drawing/2014/main" id="{9AAA7156-3454-450C-837D-DA51115899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72" name="TextBox 7371">
          <a:extLst>
            <a:ext uri="{FF2B5EF4-FFF2-40B4-BE49-F238E27FC236}">
              <a16:creationId xmlns:a16="http://schemas.microsoft.com/office/drawing/2014/main" id="{EC7C488A-C57B-43A8-BB76-1D9696D11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73" name="TextBox 7372">
          <a:extLst>
            <a:ext uri="{FF2B5EF4-FFF2-40B4-BE49-F238E27FC236}">
              <a16:creationId xmlns:a16="http://schemas.microsoft.com/office/drawing/2014/main" id="{DDF45F8D-AA47-4109-BE7E-4D80E342F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74" name="TextBox 7373">
          <a:extLst>
            <a:ext uri="{FF2B5EF4-FFF2-40B4-BE49-F238E27FC236}">
              <a16:creationId xmlns:a16="http://schemas.microsoft.com/office/drawing/2014/main" id="{8EF841D8-CE35-4D90-BC17-9B571A3562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75" name="TextBox 7374">
          <a:extLst>
            <a:ext uri="{FF2B5EF4-FFF2-40B4-BE49-F238E27FC236}">
              <a16:creationId xmlns:a16="http://schemas.microsoft.com/office/drawing/2014/main" id="{2C8D936A-4D35-47AA-9052-8A160E6E5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76" name="TextBox 7375">
          <a:extLst>
            <a:ext uri="{FF2B5EF4-FFF2-40B4-BE49-F238E27FC236}">
              <a16:creationId xmlns:a16="http://schemas.microsoft.com/office/drawing/2014/main" id="{585E3AF2-45FB-40F3-AC63-1343366EA2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77" name="TextBox 7376">
          <a:extLst>
            <a:ext uri="{FF2B5EF4-FFF2-40B4-BE49-F238E27FC236}">
              <a16:creationId xmlns:a16="http://schemas.microsoft.com/office/drawing/2014/main" id="{5A75203E-E425-477D-BAE6-8EC7518051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78" name="TextBox 7377">
          <a:extLst>
            <a:ext uri="{FF2B5EF4-FFF2-40B4-BE49-F238E27FC236}">
              <a16:creationId xmlns:a16="http://schemas.microsoft.com/office/drawing/2014/main" id="{2A8586E5-54C0-4005-A1F5-76E55AC92F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79" name="TextBox 7378">
          <a:extLst>
            <a:ext uri="{FF2B5EF4-FFF2-40B4-BE49-F238E27FC236}">
              <a16:creationId xmlns:a16="http://schemas.microsoft.com/office/drawing/2014/main" id="{1EC70A35-1FA4-4A44-A9D1-CFD8AAF9DC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80" name="TextBox 7379">
          <a:extLst>
            <a:ext uri="{FF2B5EF4-FFF2-40B4-BE49-F238E27FC236}">
              <a16:creationId xmlns:a16="http://schemas.microsoft.com/office/drawing/2014/main" id="{BA099380-ED15-4F7A-9E29-1EA0B7716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81" name="TextBox 7380">
          <a:extLst>
            <a:ext uri="{FF2B5EF4-FFF2-40B4-BE49-F238E27FC236}">
              <a16:creationId xmlns:a16="http://schemas.microsoft.com/office/drawing/2014/main" id="{045A1D38-E412-453C-AA43-3378A79BDA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82" name="TextBox 7381">
          <a:extLst>
            <a:ext uri="{FF2B5EF4-FFF2-40B4-BE49-F238E27FC236}">
              <a16:creationId xmlns:a16="http://schemas.microsoft.com/office/drawing/2014/main" id="{E98405B9-6189-4667-8B2A-AD227BBA5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83" name="TextBox 7382">
          <a:extLst>
            <a:ext uri="{FF2B5EF4-FFF2-40B4-BE49-F238E27FC236}">
              <a16:creationId xmlns:a16="http://schemas.microsoft.com/office/drawing/2014/main" id="{6E723A24-E995-494F-889A-FBEC11090D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84" name="TextBox 7383">
          <a:extLst>
            <a:ext uri="{FF2B5EF4-FFF2-40B4-BE49-F238E27FC236}">
              <a16:creationId xmlns:a16="http://schemas.microsoft.com/office/drawing/2014/main" id="{BFDD3259-3D91-49F9-B812-212715B147D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85" name="TextBox 7384">
          <a:extLst>
            <a:ext uri="{FF2B5EF4-FFF2-40B4-BE49-F238E27FC236}">
              <a16:creationId xmlns:a16="http://schemas.microsoft.com/office/drawing/2014/main" id="{D52AD039-16C9-47BE-86E6-A778EBE767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86" name="TextBox 7385">
          <a:extLst>
            <a:ext uri="{FF2B5EF4-FFF2-40B4-BE49-F238E27FC236}">
              <a16:creationId xmlns:a16="http://schemas.microsoft.com/office/drawing/2014/main" id="{4AE7D8CB-E586-4C1B-80FC-81B00DCDC5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87" name="TextBox 7386">
          <a:extLst>
            <a:ext uri="{FF2B5EF4-FFF2-40B4-BE49-F238E27FC236}">
              <a16:creationId xmlns:a16="http://schemas.microsoft.com/office/drawing/2014/main" id="{B91EB73C-EAA3-4D2D-8093-71FF001B56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88" name="TextBox 7387">
          <a:extLst>
            <a:ext uri="{FF2B5EF4-FFF2-40B4-BE49-F238E27FC236}">
              <a16:creationId xmlns:a16="http://schemas.microsoft.com/office/drawing/2014/main" id="{BD358CB0-A011-40C0-B5D6-A740154B21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89" name="TextBox 7388">
          <a:extLst>
            <a:ext uri="{FF2B5EF4-FFF2-40B4-BE49-F238E27FC236}">
              <a16:creationId xmlns:a16="http://schemas.microsoft.com/office/drawing/2014/main" id="{F07588DB-BACA-4470-A4D8-DF838C9BB1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90" name="TextBox 7389">
          <a:extLst>
            <a:ext uri="{FF2B5EF4-FFF2-40B4-BE49-F238E27FC236}">
              <a16:creationId xmlns:a16="http://schemas.microsoft.com/office/drawing/2014/main" id="{0AEAB17E-301B-4438-AD29-42B40B0998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91" name="TextBox 7390">
          <a:extLst>
            <a:ext uri="{FF2B5EF4-FFF2-40B4-BE49-F238E27FC236}">
              <a16:creationId xmlns:a16="http://schemas.microsoft.com/office/drawing/2014/main" id="{06F7EF38-280E-4623-ACB8-DCEF7D0ECC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92" name="TextBox 7391">
          <a:extLst>
            <a:ext uri="{FF2B5EF4-FFF2-40B4-BE49-F238E27FC236}">
              <a16:creationId xmlns:a16="http://schemas.microsoft.com/office/drawing/2014/main" id="{826AB1BA-0A44-4978-8D54-A970B2307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93" name="TextBox 7392">
          <a:extLst>
            <a:ext uri="{FF2B5EF4-FFF2-40B4-BE49-F238E27FC236}">
              <a16:creationId xmlns:a16="http://schemas.microsoft.com/office/drawing/2014/main" id="{65A92C92-3FA1-4C16-AA93-DA3B87332C2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94" name="TextBox 7393">
          <a:extLst>
            <a:ext uri="{FF2B5EF4-FFF2-40B4-BE49-F238E27FC236}">
              <a16:creationId xmlns:a16="http://schemas.microsoft.com/office/drawing/2014/main" id="{E66FE2B1-D32E-4ADD-8AF0-2FFF0019AB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95" name="TextBox 7394">
          <a:extLst>
            <a:ext uri="{FF2B5EF4-FFF2-40B4-BE49-F238E27FC236}">
              <a16:creationId xmlns:a16="http://schemas.microsoft.com/office/drawing/2014/main" id="{0437F1D4-978D-4F37-AB2B-3D77B84796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96" name="TextBox 7395">
          <a:extLst>
            <a:ext uri="{FF2B5EF4-FFF2-40B4-BE49-F238E27FC236}">
              <a16:creationId xmlns:a16="http://schemas.microsoft.com/office/drawing/2014/main" id="{BE523DDD-6B89-4C68-B136-D74B18CA87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97" name="TextBox 7396">
          <a:extLst>
            <a:ext uri="{FF2B5EF4-FFF2-40B4-BE49-F238E27FC236}">
              <a16:creationId xmlns:a16="http://schemas.microsoft.com/office/drawing/2014/main" id="{D034725A-3E18-4C82-8376-E6436DB45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98" name="TextBox 7397">
          <a:extLst>
            <a:ext uri="{FF2B5EF4-FFF2-40B4-BE49-F238E27FC236}">
              <a16:creationId xmlns:a16="http://schemas.microsoft.com/office/drawing/2014/main" id="{99CD9053-D5BF-430F-BBAF-B13D8DB087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99" name="TextBox 7398">
          <a:extLst>
            <a:ext uri="{FF2B5EF4-FFF2-40B4-BE49-F238E27FC236}">
              <a16:creationId xmlns:a16="http://schemas.microsoft.com/office/drawing/2014/main" id="{15FA647C-8D86-4103-BB7A-69F44631C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00" name="TextBox 7399">
          <a:extLst>
            <a:ext uri="{FF2B5EF4-FFF2-40B4-BE49-F238E27FC236}">
              <a16:creationId xmlns:a16="http://schemas.microsoft.com/office/drawing/2014/main" id="{AEBBED91-020E-404B-AF44-9310FFDDAC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01" name="TextBox 7400">
          <a:extLst>
            <a:ext uri="{FF2B5EF4-FFF2-40B4-BE49-F238E27FC236}">
              <a16:creationId xmlns:a16="http://schemas.microsoft.com/office/drawing/2014/main" id="{FAE5862D-549E-4114-9D3B-A21FCD4B03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02" name="TextBox 7401">
          <a:extLst>
            <a:ext uri="{FF2B5EF4-FFF2-40B4-BE49-F238E27FC236}">
              <a16:creationId xmlns:a16="http://schemas.microsoft.com/office/drawing/2014/main" id="{FE35C61E-F873-4EAA-9AC5-8A281AA9F7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03" name="TextBox 7402">
          <a:extLst>
            <a:ext uri="{FF2B5EF4-FFF2-40B4-BE49-F238E27FC236}">
              <a16:creationId xmlns:a16="http://schemas.microsoft.com/office/drawing/2014/main" id="{07204E64-0D81-4D1B-A72B-DD82D6922D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04" name="TextBox 7403">
          <a:extLst>
            <a:ext uri="{FF2B5EF4-FFF2-40B4-BE49-F238E27FC236}">
              <a16:creationId xmlns:a16="http://schemas.microsoft.com/office/drawing/2014/main" id="{53E4A554-9644-425C-9C95-24E65B1A7B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05" name="TextBox 7404">
          <a:extLst>
            <a:ext uri="{FF2B5EF4-FFF2-40B4-BE49-F238E27FC236}">
              <a16:creationId xmlns:a16="http://schemas.microsoft.com/office/drawing/2014/main" id="{B1784834-BB8E-4866-9244-57B2416BC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06" name="TextBox 7405">
          <a:extLst>
            <a:ext uri="{FF2B5EF4-FFF2-40B4-BE49-F238E27FC236}">
              <a16:creationId xmlns:a16="http://schemas.microsoft.com/office/drawing/2014/main" id="{88810596-C56E-4EC5-93EF-B8E543FB04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07" name="TextBox 7406">
          <a:extLst>
            <a:ext uri="{FF2B5EF4-FFF2-40B4-BE49-F238E27FC236}">
              <a16:creationId xmlns:a16="http://schemas.microsoft.com/office/drawing/2014/main" id="{6F9DC1E1-52E5-419A-9C97-D56A946163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08" name="TextBox 7407">
          <a:extLst>
            <a:ext uri="{FF2B5EF4-FFF2-40B4-BE49-F238E27FC236}">
              <a16:creationId xmlns:a16="http://schemas.microsoft.com/office/drawing/2014/main" id="{C7D248E2-12F8-4432-AAD1-E9A6587F18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09" name="TextBox 7408">
          <a:extLst>
            <a:ext uri="{FF2B5EF4-FFF2-40B4-BE49-F238E27FC236}">
              <a16:creationId xmlns:a16="http://schemas.microsoft.com/office/drawing/2014/main" id="{6F1E4695-737C-4697-A489-35504A24D7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10" name="TextBox 7409">
          <a:extLst>
            <a:ext uri="{FF2B5EF4-FFF2-40B4-BE49-F238E27FC236}">
              <a16:creationId xmlns:a16="http://schemas.microsoft.com/office/drawing/2014/main" id="{0D6CC57A-BB85-4DDB-83EC-A4A474C7FB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11" name="TextBox 7410">
          <a:extLst>
            <a:ext uri="{FF2B5EF4-FFF2-40B4-BE49-F238E27FC236}">
              <a16:creationId xmlns:a16="http://schemas.microsoft.com/office/drawing/2014/main" id="{B99A796F-F5B0-47C0-A7B5-E2B22909DA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12" name="TextBox 7411">
          <a:extLst>
            <a:ext uri="{FF2B5EF4-FFF2-40B4-BE49-F238E27FC236}">
              <a16:creationId xmlns:a16="http://schemas.microsoft.com/office/drawing/2014/main" id="{E780C64A-2763-4D18-9F00-B2DD7F3785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13" name="TextBox 7412">
          <a:extLst>
            <a:ext uri="{FF2B5EF4-FFF2-40B4-BE49-F238E27FC236}">
              <a16:creationId xmlns:a16="http://schemas.microsoft.com/office/drawing/2014/main" id="{1E4E9660-C1F1-4D93-8D81-6777CEDC53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14" name="TextBox 7413">
          <a:extLst>
            <a:ext uri="{FF2B5EF4-FFF2-40B4-BE49-F238E27FC236}">
              <a16:creationId xmlns:a16="http://schemas.microsoft.com/office/drawing/2014/main" id="{E7F4A47B-C7C8-4047-B0CB-E964601FE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15" name="TextBox 7414">
          <a:extLst>
            <a:ext uri="{FF2B5EF4-FFF2-40B4-BE49-F238E27FC236}">
              <a16:creationId xmlns:a16="http://schemas.microsoft.com/office/drawing/2014/main" id="{BC342777-599A-457A-A1F7-0878AFB051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16" name="TextBox 7415">
          <a:extLst>
            <a:ext uri="{FF2B5EF4-FFF2-40B4-BE49-F238E27FC236}">
              <a16:creationId xmlns:a16="http://schemas.microsoft.com/office/drawing/2014/main" id="{8E5727A5-392E-4769-8013-9F57F5B7EA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17" name="TextBox 7416">
          <a:extLst>
            <a:ext uri="{FF2B5EF4-FFF2-40B4-BE49-F238E27FC236}">
              <a16:creationId xmlns:a16="http://schemas.microsoft.com/office/drawing/2014/main" id="{980AAF90-BA41-4B50-AF4D-B684C736F7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18" name="TextBox 7417">
          <a:extLst>
            <a:ext uri="{FF2B5EF4-FFF2-40B4-BE49-F238E27FC236}">
              <a16:creationId xmlns:a16="http://schemas.microsoft.com/office/drawing/2014/main" id="{56FD5773-074A-42FA-BF85-72014303172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19" name="TextBox 7418">
          <a:extLst>
            <a:ext uri="{FF2B5EF4-FFF2-40B4-BE49-F238E27FC236}">
              <a16:creationId xmlns:a16="http://schemas.microsoft.com/office/drawing/2014/main" id="{4212718E-FD90-4E1A-AC1E-3B51E80C23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20" name="TextBox 7419">
          <a:extLst>
            <a:ext uri="{FF2B5EF4-FFF2-40B4-BE49-F238E27FC236}">
              <a16:creationId xmlns:a16="http://schemas.microsoft.com/office/drawing/2014/main" id="{D3E5BAD9-F369-4922-AD48-C65FE7917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21" name="TextBox 7420">
          <a:extLst>
            <a:ext uri="{FF2B5EF4-FFF2-40B4-BE49-F238E27FC236}">
              <a16:creationId xmlns:a16="http://schemas.microsoft.com/office/drawing/2014/main" id="{A5A45682-4B24-4B8D-9F64-58DC11CD54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22" name="TextBox 7421">
          <a:extLst>
            <a:ext uri="{FF2B5EF4-FFF2-40B4-BE49-F238E27FC236}">
              <a16:creationId xmlns:a16="http://schemas.microsoft.com/office/drawing/2014/main" id="{1781E795-81A7-4D50-91DA-40D5D68740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23" name="TextBox 7422">
          <a:extLst>
            <a:ext uri="{FF2B5EF4-FFF2-40B4-BE49-F238E27FC236}">
              <a16:creationId xmlns:a16="http://schemas.microsoft.com/office/drawing/2014/main" id="{3714545D-61F5-47CD-9ED7-1FA0A884A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24" name="TextBox 7423">
          <a:extLst>
            <a:ext uri="{FF2B5EF4-FFF2-40B4-BE49-F238E27FC236}">
              <a16:creationId xmlns:a16="http://schemas.microsoft.com/office/drawing/2014/main" id="{87D63B6C-7BCB-4865-83FF-5CF016B073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25" name="TextBox 7424">
          <a:extLst>
            <a:ext uri="{FF2B5EF4-FFF2-40B4-BE49-F238E27FC236}">
              <a16:creationId xmlns:a16="http://schemas.microsoft.com/office/drawing/2014/main" id="{3007FEC1-3162-423F-8DBE-45A9F30124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26" name="TextBox 7425">
          <a:extLst>
            <a:ext uri="{FF2B5EF4-FFF2-40B4-BE49-F238E27FC236}">
              <a16:creationId xmlns:a16="http://schemas.microsoft.com/office/drawing/2014/main" id="{215FBB18-D7FB-442F-B7A6-65BCB8217A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27" name="TextBox 7426">
          <a:extLst>
            <a:ext uri="{FF2B5EF4-FFF2-40B4-BE49-F238E27FC236}">
              <a16:creationId xmlns:a16="http://schemas.microsoft.com/office/drawing/2014/main" id="{F6F76158-D0E8-4485-AE9A-C8A23A0EFC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28" name="TextBox 7427">
          <a:extLst>
            <a:ext uri="{FF2B5EF4-FFF2-40B4-BE49-F238E27FC236}">
              <a16:creationId xmlns:a16="http://schemas.microsoft.com/office/drawing/2014/main" id="{B09D965E-73E6-4EF7-BB1F-7FDEB9E18F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29" name="TextBox 7428">
          <a:extLst>
            <a:ext uri="{FF2B5EF4-FFF2-40B4-BE49-F238E27FC236}">
              <a16:creationId xmlns:a16="http://schemas.microsoft.com/office/drawing/2014/main" id="{ABFD5444-FE01-42B6-AC26-9134FF9AB2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30" name="TextBox 7429">
          <a:extLst>
            <a:ext uri="{FF2B5EF4-FFF2-40B4-BE49-F238E27FC236}">
              <a16:creationId xmlns:a16="http://schemas.microsoft.com/office/drawing/2014/main" id="{5E218219-ED22-4929-8352-89370C37B7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31" name="TextBox 7430">
          <a:extLst>
            <a:ext uri="{FF2B5EF4-FFF2-40B4-BE49-F238E27FC236}">
              <a16:creationId xmlns:a16="http://schemas.microsoft.com/office/drawing/2014/main" id="{16549390-7B35-4CAA-846F-2BBB08404E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32" name="TextBox 7431">
          <a:extLst>
            <a:ext uri="{FF2B5EF4-FFF2-40B4-BE49-F238E27FC236}">
              <a16:creationId xmlns:a16="http://schemas.microsoft.com/office/drawing/2014/main" id="{8F692F0E-79FB-4B11-96C6-4C3C1860BF0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33" name="TextBox 7432">
          <a:extLst>
            <a:ext uri="{FF2B5EF4-FFF2-40B4-BE49-F238E27FC236}">
              <a16:creationId xmlns:a16="http://schemas.microsoft.com/office/drawing/2014/main" id="{2B170B73-E798-4487-9D6C-6161D0669B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34" name="TextBox 7433">
          <a:extLst>
            <a:ext uri="{FF2B5EF4-FFF2-40B4-BE49-F238E27FC236}">
              <a16:creationId xmlns:a16="http://schemas.microsoft.com/office/drawing/2014/main" id="{D36D2BB5-66FB-4614-946C-6C6F92D791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35" name="TextBox 7434">
          <a:extLst>
            <a:ext uri="{FF2B5EF4-FFF2-40B4-BE49-F238E27FC236}">
              <a16:creationId xmlns:a16="http://schemas.microsoft.com/office/drawing/2014/main" id="{D0FE05B7-EA24-4F97-B37D-CAF5C5AFFA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36" name="TextBox 7435">
          <a:extLst>
            <a:ext uri="{FF2B5EF4-FFF2-40B4-BE49-F238E27FC236}">
              <a16:creationId xmlns:a16="http://schemas.microsoft.com/office/drawing/2014/main" id="{0EB69484-A2F8-4335-A283-1BAFA8CFE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37" name="TextBox 7436">
          <a:extLst>
            <a:ext uri="{FF2B5EF4-FFF2-40B4-BE49-F238E27FC236}">
              <a16:creationId xmlns:a16="http://schemas.microsoft.com/office/drawing/2014/main" id="{8F3B524D-8EAE-4280-AED1-A423D75CB5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38" name="TextBox 7437">
          <a:extLst>
            <a:ext uri="{FF2B5EF4-FFF2-40B4-BE49-F238E27FC236}">
              <a16:creationId xmlns:a16="http://schemas.microsoft.com/office/drawing/2014/main" id="{A71F7CB9-6ECB-44A5-850C-E83EC61030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39" name="TextBox 7438">
          <a:extLst>
            <a:ext uri="{FF2B5EF4-FFF2-40B4-BE49-F238E27FC236}">
              <a16:creationId xmlns:a16="http://schemas.microsoft.com/office/drawing/2014/main" id="{1BC742AA-1D7E-4D4E-9B42-4E82650BE6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40" name="TextBox 7439">
          <a:extLst>
            <a:ext uri="{FF2B5EF4-FFF2-40B4-BE49-F238E27FC236}">
              <a16:creationId xmlns:a16="http://schemas.microsoft.com/office/drawing/2014/main" id="{3A01FB12-9438-490D-A912-F00849D9EA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41" name="TextBox 7440">
          <a:extLst>
            <a:ext uri="{FF2B5EF4-FFF2-40B4-BE49-F238E27FC236}">
              <a16:creationId xmlns:a16="http://schemas.microsoft.com/office/drawing/2014/main" id="{51C79796-92E9-468C-945E-A71C89923F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42" name="TextBox 7441">
          <a:extLst>
            <a:ext uri="{FF2B5EF4-FFF2-40B4-BE49-F238E27FC236}">
              <a16:creationId xmlns:a16="http://schemas.microsoft.com/office/drawing/2014/main" id="{6972BF1C-3C00-432C-B159-990448EE6D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43" name="TextBox 7442">
          <a:extLst>
            <a:ext uri="{FF2B5EF4-FFF2-40B4-BE49-F238E27FC236}">
              <a16:creationId xmlns:a16="http://schemas.microsoft.com/office/drawing/2014/main" id="{8BD0E4F4-17AD-433A-839C-B89E77EE1F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44" name="TextBox 7443">
          <a:extLst>
            <a:ext uri="{FF2B5EF4-FFF2-40B4-BE49-F238E27FC236}">
              <a16:creationId xmlns:a16="http://schemas.microsoft.com/office/drawing/2014/main" id="{ECFA5868-A714-42B8-B52B-A28CDCE31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45" name="TextBox 7444">
          <a:extLst>
            <a:ext uri="{FF2B5EF4-FFF2-40B4-BE49-F238E27FC236}">
              <a16:creationId xmlns:a16="http://schemas.microsoft.com/office/drawing/2014/main" id="{3F86C71D-98BC-4A45-A63F-8A968DFA7E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46" name="TextBox 7445">
          <a:extLst>
            <a:ext uri="{FF2B5EF4-FFF2-40B4-BE49-F238E27FC236}">
              <a16:creationId xmlns:a16="http://schemas.microsoft.com/office/drawing/2014/main" id="{EBA8E508-25A8-4BA4-9D7B-B7B1E7FBD86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47" name="TextBox 7446">
          <a:extLst>
            <a:ext uri="{FF2B5EF4-FFF2-40B4-BE49-F238E27FC236}">
              <a16:creationId xmlns:a16="http://schemas.microsoft.com/office/drawing/2014/main" id="{459477B0-0CC5-4492-A483-729BD19D4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48" name="TextBox 7447">
          <a:extLst>
            <a:ext uri="{FF2B5EF4-FFF2-40B4-BE49-F238E27FC236}">
              <a16:creationId xmlns:a16="http://schemas.microsoft.com/office/drawing/2014/main" id="{1469F442-22BF-446A-BC41-9BAEAA50EB6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49" name="TextBox 7448">
          <a:extLst>
            <a:ext uri="{FF2B5EF4-FFF2-40B4-BE49-F238E27FC236}">
              <a16:creationId xmlns:a16="http://schemas.microsoft.com/office/drawing/2014/main" id="{0CC40E42-733F-4127-8D0D-DCF568C3C4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50" name="TextBox 7449">
          <a:extLst>
            <a:ext uri="{FF2B5EF4-FFF2-40B4-BE49-F238E27FC236}">
              <a16:creationId xmlns:a16="http://schemas.microsoft.com/office/drawing/2014/main" id="{AD436B43-9D99-4F46-9BE6-5C6BEC20D8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51" name="TextBox 7450">
          <a:extLst>
            <a:ext uri="{FF2B5EF4-FFF2-40B4-BE49-F238E27FC236}">
              <a16:creationId xmlns:a16="http://schemas.microsoft.com/office/drawing/2014/main" id="{C0A4D2CF-116E-428D-8AE3-631892F05F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52" name="TextBox 7451">
          <a:extLst>
            <a:ext uri="{FF2B5EF4-FFF2-40B4-BE49-F238E27FC236}">
              <a16:creationId xmlns:a16="http://schemas.microsoft.com/office/drawing/2014/main" id="{93E9A249-1395-4674-B9D5-6F08620F297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53" name="TextBox 7452">
          <a:extLst>
            <a:ext uri="{FF2B5EF4-FFF2-40B4-BE49-F238E27FC236}">
              <a16:creationId xmlns:a16="http://schemas.microsoft.com/office/drawing/2014/main" id="{CB26692E-D318-4B73-9557-318A871615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54" name="TextBox 7453">
          <a:extLst>
            <a:ext uri="{FF2B5EF4-FFF2-40B4-BE49-F238E27FC236}">
              <a16:creationId xmlns:a16="http://schemas.microsoft.com/office/drawing/2014/main" id="{0ABB5A4C-0B83-4EE0-8B89-FE9EA6C7C2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55" name="TextBox 7454">
          <a:extLst>
            <a:ext uri="{FF2B5EF4-FFF2-40B4-BE49-F238E27FC236}">
              <a16:creationId xmlns:a16="http://schemas.microsoft.com/office/drawing/2014/main" id="{CD7A7DF8-85D2-4FAB-A5E1-5EE4BEF376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56" name="TextBox 7455">
          <a:extLst>
            <a:ext uri="{FF2B5EF4-FFF2-40B4-BE49-F238E27FC236}">
              <a16:creationId xmlns:a16="http://schemas.microsoft.com/office/drawing/2014/main" id="{15A23DC8-2B9F-452E-B5A0-1D83C51011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57" name="TextBox 7456">
          <a:extLst>
            <a:ext uri="{FF2B5EF4-FFF2-40B4-BE49-F238E27FC236}">
              <a16:creationId xmlns:a16="http://schemas.microsoft.com/office/drawing/2014/main" id="{45ABE72C-8CCC-4713-8E93-5D61C694F4D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58" name="TextBox 7457">
          <a:extLst>
            <a:ext uri="{FF2B5EF4-FFF2-40B4-BE49-F238E27FC236}">
              <a16:creationId xmlns:a16="http://schemas.microsoft.com/office/drawing/2014/main" id="{D88E5F4B-F1E9-45AE-8844-EC4470B30F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59" name="TextBox 7458">
          <a:extLst>
            <a:ext uri="{FF2B5EF4-FFF2-40B4-BE49-F238E27FC236}">
              <a16:creationId xmlns:a16="http://schemas.microsoft.com/office/drawing/2014/main" id="{B765CBF4-F8EE-479D-A538-C223F5E0E6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60" name="TextBox 7459">
          <a:extLst>
            <a:ext uri="{FF2B5EF4-FFF2-40B4-BE49-F238E27FC236}">
              <a16:creationId xmlns:a16="http://schemas.microsoft.com/office/drawing/2014/main" id="{98AF20CF-4557-44C3-842F-D6705F3D94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61" name="TextBox 7460">
          <a:extLst>
            <a:ext uri="{FF2B5EF4-FFF2-40B4-BE49-F238E27FC236}">
              <a16:creationId xmlns:a16="http://schemas.microsoft.com/office/drawing/2014/main" id="{2FCC5324-CBF8-4419-9D34-114A03DA2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62" name="TextBox 7461">
          <a:extLst>
            <a:ext uri="{FF2B5EF4-FFF2-40B4-BE49-F238E27FC236}">
              <a16:creationId xmlns:a16="http://schemas.microsoft.com/office/drawing/2014/main" id="{F0004BB5-1872-42AF-9D60-7023DFCA6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63" name="TextBox 7462">
          <a:extLst>
            <a:ext uri="{FF2B5EF4-FFF2-40B4-BE49-F238E27FC236}">
              <a16:creationId xmlns:a16="http://schemas.microsoft.com/office/drawing/2014/main" id="{95C5FA87-D078-43F9-A453-E6AF377820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64" name="TextBox 7463">
          <a:extLst>
            <a:ext uri="{FF2B5EF4-FFF2-40B4-BE49-F238E27FC236}">
              <a16:creationId xmlns:a16="http://schemas.microsoft.com/office/drawing/2014/main" id="{6B79F26B-E321-4072-9789-191398B51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65" name="TextBox 7464">
          <a:extLst>
            <a:ext uri="{FF2B5EF4-FFF2-40B4-BE49-F238E27FC236}">
              <a16:creationId xmlns:a16="http://schemas.microsoft.com/office/drawing/2014/main" id="{E2294175-6DBB-476F-8776-6BAF16B41A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66" name="TextBox 7465">
          <a:extLst>
            <a:ext uri="{FF2B5EF4-FFF2-40B4-BE49-F238E27FC236}">
              <a16:creationId xmlns:a16="http://schemas.microsoft.com/office/drawing/2014/main" id="{72C27866-EFCA-4FD9-B9A6-BA0CE5B38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67" name="TextBox 7466">
          <a:extLst>
            <a:ext uri="{FF2B5EF4-FFF2-40B4-BE49-F238E27FC236}">
              <a16:creationId xmlns:a16="http://schemas.microsoft.com/office/drawing/2014/main" id="{37573399-92CA-4414-9E03-73CF146827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68" name="TextBox 7467">
          <a:extLst>
            <a:ext uri="{FF2B5EF4-FFF2-40B4-BE49-F238E27FC236}">
              <a16:creationId xmlns:a16="http://schemas.microsoft.com/office/drawing/2014/main" id="{8029B1E7-22A7-46DB-A81C-CAA0A8BDE8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69" name="TextBox 7468">
          <a:extLst>
            <a:ext uri="{FF2B5EF4-FFF2-40B4-BE49-F238E27FC236}">
              <a16:creationId xmlns:a16="http://schemas.microsoft.com/office/drawing/2014/main" id="{BD6204C2-42C2-4B44-BD56-CB3D6C84AB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70" name="TextBox 7469">
          <a:extLst>
            <a:ext uri="{FF2B5EF4-FFF2-40B4-BE49-F238E27FC236}">
              <a16:creationId xmlns:a16="http://schemas.microsoft.com/office/drawing/2014/main" id="{07878894-CAFC-4AF4-9F83-6B4FDF536C7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71" name="TextBox 7470">
          <a:extLst>
            <a:ext uri="{FF2B5EF4-FFF2-40B4-BE49-F238E27FC236}">
              <a16:creationId xmlns:a16="http://schemas.microsoft.com/office/drawing/2014/main" id="{1BB3C236-020A-417B-8D01-AF1A40D2D34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72" name="TextBox 7471">
          <a:extLst>
            <a:ext uri="{FF2B5EF4-FFF2-40B4-BE49-F238E27FC236}">
              <a16:creationId xmlns:a16="http://schemas.microsoft.com/office/drawing/2014/main" id="{F4B4C4BF-36B7-4C03-AD62-AD57C0719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73" name="TextBox 7472">
          <a:extLst>
            <a:ext uri="{FF2B5EF4-FFF2-40B4-BE49-F238E27FC236}">
              <a16:creationId xmlns:a16="http://schemas.microsoft.com/office/drawing/2014/main" id="{D826F420-DBAF-4E5B-A5C9-09A6ACD1FB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74" name="TextBox 7473">
          <a:extLst>
            <a:ext uri="{FF2B5EF4-FFF2-40B4-BE49-F238E27FC236}">
              <a16:creationId xmlns:a16="http://schemas.microsoft.com/office/drawing/2014/main" id="{15465587-309C-429F-AB9A-3F580DE149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75" name="TextBox 7474">
          <a:extLst>
            <a:ext uri="{FF2B5EF4-FFF2-40B4-BE49-F238E27FC236}">
              <a16:creationId xmlns:a16="http://schemas.microsoft.com/office/drawing/2014/main" id="{54AAF4F7-F78D-4C2B-9613-4B12BD1428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76" name="TextBox 7475">
          <a:extLst>
            <a:ext uri="{FF2B5EF4-FFF2-40B4-BE49-F238E27FC236}">
              <a16:creationId xmlns:a16="http://schemas.microsoft.com/office/drawing/2014/main" id="{0B658CB7-7C1F-4DC8-9993-6C79F9E5B5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77" name="TextBox 7476">
          <a:extLst>
            <a:ext uri="{FF2B5EF4-FFF2-40B4-BE49-F238E27FC236}">
              <a16:creationId xmlns:a16="http://schemas.microsoft.com/office/drawing/2014/main" id="{B50A9F2A-24B1-45E6-A863-1CA2ECBB5F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78" name="TextBox 7477">
          <a:extLst>
            <a:ext uri="{FF2B5EF4-FFF2-40B4-BE49-F238E27FC236}">
              <a16:creationId xmlns:a16="http://schemas.microsoft.com/office/drawing/2014/main" id="{CC4C6AF1-87E9-4D29-A870-6F6C98EC21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79" name="TextBox 7478">
          <a:extLst>
            <a:ext uri="{FF2B5EF4-FFF2-40B4-BE49-F238E27FC236}">
              <a16:creationId xmlns:a16="http://schemas.microsoft.com/office/drawing/2014/main" id="{32619934-F889-4434-9EDF-FF4921FDB9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80" name="TextBox 7479">
          <a:extLst>
            <a:ext uri="{FF2B5EF4-FFF2-40B4-BE49-F238E27FC236}">
              <a16:creationId xmlns:a16="http://schemas.microsoft.com/office/drawing/2014/main" id="{6EC4DABA-CB94-479A-A519-D99D2E423E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81" name="TextBox 7480">
          <a:extLst>
            <a:ext uri="{FF2B5EF4-FFF2-40B4-BE49-F238E27FC236}">
              <a16:creationId xmlns:a16="http://schemas.microsoft.com/office/drawing/2014/main" id="{55A22287-AC01-4683-AA79-5FF45C08516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82" name="TextBox 7481">
          <a:extLst>
            <a:ext uri="{FF2B5EF4-FFF2-40B4-BE49-F238E27FC236}">
              <a16:creationId xmlns:a16="http://schemas.microsoft.com/office/drawing/2014/main" id="{7417C4C4-EE6A-45B7-80F6-C7633081A2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83" name="TextBox 7482">
          <a:extLst>
            <a:ext uri="{FF2B5EF4-FFF2-40B4-BE49-F238E27FC236}">
              <a16:creationId xmlns:a16="http://schemas.microsoft.com/office/drawing/2014/main" id="{D35A0755-3B34-4BB6-9853-B03C183D3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84" name="TextBox 7483">
          <a:extLst>
            <a:ext uri="{FF2B5EF4-FFF2-40B4-BE49-F238E27FC236}">
              <a16:creationId xmlns:a16="http://schemas.microsoft.com/office/drawing/2014/main" id="{3E46CEA3-E6C8-405B-9D23-86D7A6D489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85" name="TextBox 7484">
          <a:extLst>
            <a:ext uri="{FF2B5EF4-FFF2-40B4-BE49-F238E27FC236}">
              <a16:creationId xmlns:a16="http://schemas.microsoft.com/office/drawing/2014/main" id="{66F7712B-9BD8-448C-A5E5-D03F87881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86" name="TextBox 7485">
          <a:extLst>
            <a:ext uri="{FF2B5EF4-FFF2-40B4-BE49-F238E27FC236}">
              <a16:creationId xmlns:a16="http://schemas.microsoft.com/office/drawing/2014/main" id="{2913C9E8-C34A-4C01-A009-2407A227EC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87" name="TextBox 7486">
          <a:extLst>
            <a:ext uri="{FF2B5EF4-FFF2-40B4-BE49-F238E27FC236}">
              <a16:creationId xmlns:a16="http://schemas.microsoft.com/office/drawing/2014/main" id="{391DE188-9B02-493D-9721-F60B0BD2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88" name="TextBox 7487">
          <a:extLst>
            <a:ext uri="{FF2B5EF4-FFF2-40B4-BE49-F238E27FC236}">
              <a16:creationId xmlns:a16="http://schemas.microsoft.com/office/drawing/2014/main" id="{5673D9D5-71E5-4CD7-A66E-D0A3163A57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89" name="TextBox 7488">
          <a:extLst>
            <a:ext uri="{FF2B5EF4-FFF2-40B4-BE49-F238E27FC236}">
              <a16:creationId xmlns:a16="http://schemas.microsoft.com/office/drawing/2014/main" id="{7E9B7B0D-95A9-4D1C-93C7-690998A20C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90" name="TextBox 7489">
          <a:extLst>
            <a:ext uri="{FF2B5EF4-FFF2-40B4-BE49-F238E27FC236}">
              <a16:creationId xmlns:a16="http://schemas.microsoft.com/office/drawing/2014/main" id="{51D46260-64F3-4A86-92E9-D8A59A76B3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91" name="TextBox 7490">
          <a:extLst>
            <a:ext uri="{FF2B5EF4-FFF2-40B4-BE49-F238E27FC236}">
              <a16:creationId xmlns:a16="http://schemas.microsoft.com/office/drawing/2014/main" id="{30E77BC5-BD3F-4B02-AAF3-40B3F24B07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92" name="TextBox 7491">
          <a:extLst>
            <a:ext uri="{FF2B5EF4-FFF2-40B4-BE49-F238E27FC236}">
              <a16:creationId xmlns:a16="http://schemas.microsoft.com/office/drawing/2014/main" id="{22749B1C-85AE-48B5-A3B6-9ACA177B11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93" name="TextBox 7492">
          <a:extLst>
            <a:ext uri="{FF2B5EF4-FFF2-40B4-BE49-F238E27FC236}">
              <a16:creationId xmlns:a16="http://schemas.microsoft.com/office/drawing/2014/main" id="{68AF7F47-F0F7-4955-868E-D76CE17F47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94" name="TextBox 7493">
          <a:extLst>
            <a:ext uri="{FF2B5EF4-FFF2-40B4-BE49-F238E27FC236}">
              <a16:creationId xmlns:a16="http://schemas.microsoft.com/office/drawing/2014/main" id="{D0D30AAF-A8CD-48A1-ACEC-EF58733D78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95" name="TextBox 7494">
          <a:extLst>
            <a:ext uri="{FF2B5EF4-FFF2-40B4-BE49-F238E27FC236}">
              <a16:creationId xmlns:a16="http://schemas.microsoft.com/office/drawing/2014/main" id="{6CB984C8-C7CF-4B42-9346-F1B6FD596E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96" name="TextBox 7495">
          <a:extLst>
            <a:ext uri="{FF2B5EF4-FFF2-40B4-BE49-F238E27FC236}">
              <a16:creationId xmlns:a16="http://schemas.microsoft.com/office/drawing/2014/main" id="{133B567F-7DA6-48C7-A5E7-6C4671C6AD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97" name="TextBox 7496">
          <a:extLst>
            <a:ext uri="{FF2B5EF4-FFF2-40B4-BE49-F238E27FC236}">
              <a16:creationId xmlns:a16="http://schemas.microsoft.com/office/drawing/2014/main" id="{921F6E75-58F1-4C74-8C54-DDFEB0DA20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98" name="TextBox 7497">
          <a:extLst>
            <a:ext uri="{FF2B5EF4-FFF2-40B4-BE49-F238E27FC236}">
              <a16:creationId xmlns:a16="http://schemas.microsoft.com/office/drawing/2014/main" id="{08B0CDDA-7CA7-4331-B346-949CD6D4A2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99" name="TextBox 7498">
          <a:extLst>
            <a:ext uri="{FF2B5EF4-FFF2-40B4-BE49-F238E27FC236}">
              <a16:creationId xmlns:a16="http://schemas.microsoft.com/office/drawing/2014/main" id="{752185C5-6596-4A05-9B73-A251361F0B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00" name="TextBox 7499">
          <a:extLst>
            <a:ext uri="{FF2B5EF4-FFF2-40B4-BE49-F238E27FC236}">
              <a16:creationId xmlns:a16="http://schemas.microsoft.com/office/drawing/2014/main" id="{76D34DCC-0E1E-419C-8578-4435C24BA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01" name="TextBox 7500">
          <a:extLst>
            <a:ext uri="{FF2B5EF4-FFF2-40B4-BE49-F238E27FC236}">
              <a16:creationId xmlns:a16="http://schemas.microsoft.com/office/drawing/2014/main" id="{5D7DBFEF-851A-4F0C-9B95-E70AE0D9B2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02" name="TextBox 7501">
          <a:extLst>
            <a:ext uri="{FF2B5EF4-FFF2-40B4-BE49-F238E27FC236}">
              <a16:creationId xmlns:a16="http://schemas.microsoft.com/office/drawing/2014/main" id="{3520551F-D210-4A3B-B983-C9F84C4E3E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03" name="TextBox 7502">
          <a:extLst>
            <a:ext uri="{FF2B5EF4-FFF2-40B4-BE49-F238E27FC236}">
              <a16:creationId xmlns:a16="http://schemas.microsoft.com/office/drawing/2014/main" id="{E061027A-2A5D-47E8-92C5-4C02A71FD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04" name="TextBox 7503">
          <a:extLst>
            <a:ext uri="{FF2B5EF4-FFF2-40B4-BE49-F238E27FC236}">
              <a16:creationId xmlns:a16="http://schemas.microsoft.com/office/drawing/2014/main" id="{D9A584C0-3884-4037-AE35-728F8E8581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05" name="TextBox 7504">
          <a:extLst>
            <a:ext uri="{FF2B5EF4-FFF2-40B4-BE49-F238E27FC236}">
              <a16:creationId xmlns:a16="http://schemas.microsoft.com/office/drawing/2014/main" id="{5BF65AA2-23A1-4FBB-AAB7-F099E32345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06" name="TextBox 7505">
          <a:extLst>
            <a:ext uri="{FF2B5EF4-FFF2-40B4-BE49-F238E27FC236}">
              <a16:creationId xmlns:a16="http://schemas.microsoft.com/office/drawing/2014/main" id="{72C55D08-D587-4A85-A636-4A2DBF58E9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07" name="TextBox 7506">
          <a:extLst>
            <a:ext uri="{FF2B5EF4-FFF2-40B4-BE49-F238E27FC236}">
              <a16:creationId xmlns:a16="http://schemas.microsoft.com/office/drawing/2014/main" id="{A1B9C9AC-B91A-447A-BE4E-261F942AAB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08" name="TextBox 7507">
          <a:extLst>
            <a:ext uri="{FF2B5EF4-FFF2-40B4-BE49-F238E27FC236}">
              <a16:creationId xmlns:a16="http://schemas.microsoft.com/office/drawing/2014/main" id="{F6D16671-31FE-4D46-83D7-3930D515D9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09" name="TextBox 7508">
          <a:extLst>
            <a:ext uri="{FF2B5EF4-FFF2-40B4-BE49-F238E27FC236}">
              <a16:creationId xmlns:a16="http://schemas.microsoft.com/office/drawing/2014/main" id="{3E055A34-F238-4533-A74F-4954D25920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10" name="TextBox 7509">
          <a:extLst>
            <a:ext uri="{FF2B5EF4-FFF2-40B4-BE49-F238E27FC236}">
              <a16:creationId xmlns:a16="http://schemas.microsoft.com/office/drawing/2014/main" id="{D4E9C1B5-3D6D-4BFD-BD1D-4DAB678C6C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11" name="TextBox 7510">
          <a:extLst>
            <a:ext uri="{FF2B5EF4-FFF2-40B4-BE49-F238E27FC236}">
              <a16:creationId xmlns:a16="http://schemas.microsoft.com/office/drawing/2014/main" id="{B3046C4C-083F-417F-8709-61CBE96B1B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12" name="TextBox 7511">
          <a:extLst>
            <a:ext uri="{FF2B5EF4-FFF2-40B4-BE49-F238E27FC236}">
              <a16:creationId xmlns:a16="http://schemas.microsoft.com/office/drawing/2014/main" id="{B8D23B38-F5A0-4972-9B41-BADBD14E13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13" name="TextBox 7512">
          <a:extLst>
            <a:ext uri="{FF2B5EF4-FFF2-40B4-BE49-F238E27FC236}">
              <a16:creationId xmlns:a16="http://schemas.microsoft.com/office/drawing/2014/main" id="{72DC1F74-4F56-40E9-A4FC-764FC7901E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14" name="TextBox 7513">
          <a:extLst>
            <a:ext uri="{FF2B5EF4-FFF2-40B4-BE49-F238E27FC236}">
              <a16:creationId xmlns:a16="http://schemas.microsoft.com/office/drawing/2014/main" id="{5D71C6AB-7BDE-4FAC-8490-1A906768A2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15" name="TextBox 7514">
          <a:extLst>
            <a:ext uri="{FF2B5EF4-FFF2-40B4-BE49-F238E27FC236}">
              <a16:creationId xmlns:a16="http://schemas.microsoft.com/office/drawing/2014/main" id="{F1004E2F-CC2E-4D6D-A4D5-C1D4962405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16" name="TextBox 7515">
          <a:extLst>
            <a:ext uri="{FF2B5EF4-FFF2-40B4-BE49-F238E27FC236}">
              <a16:creationId xmlns:a16="http://schemas.microsoft.com/office/drawing/2014/main" id="{F04F2E6D-1681-44F2-84B0-5E86D297C9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17" name="TextBox 7516">
          <a:extLst>
            <a:ext uri="{FF2B5EF4-FFF2-40B4-BE49-F238E27FC236}">
              <a16:creationId xmlns:a16="http://schemas.microsoft.com/office/drawing/2014/main" id="{BCFBA6C1-E206-408E-8136-0D10594126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18" name="TextBox 7517">
          <a:extLst>
            <a:ext uri="{FF2B5EF4-FFF2-40B4-BE49-F238E27FC236}">
              <a16:creationId xmlns:a16="http://schemas.microsoft.com/office/drawing/2014/main" id="{7F343BFF-F64B-45EA-A0FC-1F97C9AB12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19" name="TextBox 7518">
          <a:extLst>
            <a:ext uri="{FF2B5EF4-FFF2-40B4-BE49-F238E27FC236}">
              <a16:creationId xmlns:a16="http://schemas.microsoft.com/office/drawing/2014/main" id="{F29A6C8E-5B27-423C-AF48-6951F72E41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20" name="TextBox 7519">
          <a:extLst>
            <a:ext uri="{FF2B5EF4-FFF2-40B4-BE49-F238E27FC236}">
              <a16:creationId xmlns:a16="http://schemas.microsoft.com/office/drawing/2014/main" id="{55C3FB0F-A6C2-44C7-8089-A7A3A94BB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21" name="TextBox 7520">
          <a:extLst>
            <a:ext uri="{FF2B5EF4-FFF2-40B4-BE49-F238E27FC236}">
              <a16:creationId xmlns:a16="http://schemas.microsoft.com/office/drawing/2014/main" id="{D3E70488-F03B-4E8E-B5F9-71255289BA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22" name="TextBox 7521">
          <a:extLst>
            <a:ext uri="{FF2B5EF4-FFF2-40B4-BE49-F238E27FC236}">
              <a16:creationId xmlns:a16="http://schemas.microsoft.com/office/drawing/2014/main" id="{DDDA7F9E-ADD7-4BF6-A6D0-CDF24648EA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23" name="TextBox 7522">
          <a:extLst>
            <a:ext uri="{FF2B5EF4-FFF2-40B4-BE49-F238E27FC236}">
              <a16:creationId xmlns:a16="http://schemas.microsoft.com/office/drawing/2014/main" id="{768883FD-E35E-46AF-9DCD-4FCCCA75F1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24" name="TextBox 7523">
          <a:extLst>
            <a:ext uri="{FF2B5EF4-FFF2-40B4-BE49-F238E27FC236}">
              <a16:creationId xmlns:a16="http://schemas.microsoft.com/office/drawing/2014/main" id="{1D8C8F64-4B7E-457F-8010-2A2292A02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25" name="TextBox 7524">
          <a:extLst>
            <a:ext uri="{FF2B5EF4-FFF2-40B4-BE49-F238E27FC236}">
              <a16:creationId xmlns:a16="http://schemas.microsoft.com/office/drawing/2014/main" id="{BFB6DD6A-7D66-4CF9-AAF5-05DB43FF7B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26" name="TextBox 7525">
          <a:extLst>
            <a:ext uri="{FF2B5EF4-FFF2-40B4-BE49-F238E27FC236}">
              <a16:creationId xmlns:a16="http://schemas.microsoft.com/office/drawing/2014/main" id="{5E8665E2-2BA1-4B19-B8A7-784C3BEC4D1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27" name="TextBox 7526">
          <a:extLst>
            <a:ext uri="{FF2B5EF4-FFF2-40B4-BE49-F238E27FC236}">
              <a16:creationId xmlns:a16="http://schemas.microsoft.com/office/drawing/2014/main" id="{71320EDA-82BC-4328-9E8B-B651BF33C3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28" name="TextBox 7527">
          <a:extLst>
            <a:ext uri="{FF2B5EF4-FFF2-40B4-BE49-F238E27FC236}">
              <a16:creationId xmlns:a16="http://schemas.microsoft.com/office/drawing/2014/main" id="{FA46125B-4AFC-4B5C-BFA8-C41B6F955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29" name="TextBox 7528">
          <a:extLst>
            <a:ext uri="{FF2B5EF4-FFF2-40B4-BE49-F238E27FC236}">
              <a16:creationId xmlns:a16="http://schemas.microsoft.com/office/drawing/2014/main" id="{9CF3DE83-6D09-4A0E-91B1-59506817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30" name="TextBox 7529">
          <a:extLst>
            <a:ext uri="{FF2B5EF4-FFF2-40B4-BE49-F238E27FC236}">
              <a16:creationId xmlns:a16="http://schemas.microsoft.com/office/drawing/2014/main" id="{8E91D7B4-3501-4F12-A80F-7E87562E6C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31" name="TextBox 7530">
          <a:extLst>
            <a:ext uri="{FF2B5EF4-FFF2-40B4-BE49-F238E27FC236}">
              <a16:creationId xmlns:a16="http://schemas.microsoft.com/office/drawing/2014/main" id="{063BCF14-84DE-460A-BA0D-F4FD878923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32" name="TextBox 7531">
          <a:extLst>
            <a:ext uri="{FF2B5EF4-FFF2-40B4-BE49-F238E27FC236}">
              <a16:creationId xmlns:a16="http://schemas.microsoft.com/office/drawing/2014/main" id="{021055B6-2945-4FCC-9E01-C94AF4F929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33" name="TextBox 7532">
          <a:extLst>
            <a:ext uri="{FF2B5EF4-FFF2-40B4-BE49-F238E27FC236}">
              <a16:creationId xmlns:a16="http://schemas.microsoft.com/office/drawing/2014/main" id="{353D7BED-BA48-4225-AEB4-06B42306D9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34" name="TextBox 7533">
          <a:extLst>
            <a:ext uri="{FF2B5EF4-FFF2-40B4-BE49-F238E27FC236}">
              <a16:creationId xmlns:a16="http://schemas.microsoft.com/office/drawing/2014/main" id="{37E6A60D-F036-4D91-9EB0-FE2F73E1F9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35" name="TextBox 7534">
          <a:extLst>
            <a:ext uri="{FF2B5EF4-FFF2-40B4-BE49-F238E27FC236}">
              <a16:creationId xmlns:a16="http://schemas.microsoft.com/office/drawing/2014/main" id="{9F0B0CA4-7DFE-4DD4-802F-F873DC2D0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36" name="TextBox 7535">
          <a:extLst>
            <a:ext uri="{FF2B5EF4-FFF2-40B4-BE49-F238E27FC236}">
              <a16:creationId xmlns:a16="http://schemas.microsoft.com/office/drawing/2014/main" id="{9AC1FB34-B4DE-4901-B0D3-BCC4C4D52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37" name="TextBox 7536">
          <a:extLst>
            <a:ext uri="{FF2B5EF4-FFF2-40B4-BE49-F238E27FC236}">
              <a16:creationId xmlns:a16="http://schemas.microsoft.com/office/drawing/2014/main" id="{C8D682B7-7C3D-4FC5-B625-56CCE677FB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38" name="TextBox 7537">
          <a:extLst>
            <a:ext uri="{FF2B5EF4-FFF2-40B4-BE49-F238E27FC236}">
              <a16:creationId xmlns:a16="http://schemas.microsoft.com/office/drawing/2014/main" id="{8462A6CE-FE59-4027-AC9F-40E25E372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39" name="TextBox 7538">
          <a:extLst>
            <a:ext uri="{FF2B5EF4-FFF2-40B4-BE49-F238E27FC236}">
              <a16:creationId xmlns:a16="http://schemas.microsoft.com/office/drawing/2014/main" id="{857A376C-095B-42EB-B951-BA6BD7158E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40" name="TextBox 7539">
          <a:extLst>
            <a:ext uri="{FF2B5EF4-FFF2-40B4-BE49-F238E27FC236}">
              <a16:creationId xmlns:a16="http://schemas.microsoft.com/office/drawing/2014/main" id="{34BE1972-3691-4F92-9F12-3011DEF769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41" name="TextBox 7540">
          <a:extLst>
            <a:ext uri="{FF2B5EF4-FFF2-40B4-BE49-F238E27FC236}">
              <a16:creationId xmlns:a16="http://schemas.microsoft.com/office/drawing/2014/main" id="{35D33189-501C-440A-981C-52D8D1F8BF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42" name="TextBox 7541">
          <a:extLst>
            <a:ext uri="{FF2B5EF4-FFF2-40B4-BE49-F238E27FC236}">
              <a16:creationId xmlns:a16="http://schemas.microsoft.com/office/drawing/2014/main" id="{9D12551C-A4B5-4EB6-BFDB-E367AD31CE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43" name="TextBox 7542">
          <a:extLst>
            <a:ext uri="{FF2B5EF4-FFF2-40B4-BE49-F238E27FC236}">
              <a16:creationId xmlns:a16="http://schemas.microsoft.com/office/drawing/2014/main" id="{58399ED1-F525-4D3A-A532-639E291F07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44" name="TextBox 7543">
          <a:extLst>
            <a:ext uri="{FF2B5EF4-FFF2-40B4-BE49-F238E27FC236}">
              <a16:creationId xmlns:a16="http://schemas.microsoft.com/office/drawing/2014/main" id="{1AC2AF79-77FD-4DFD-9F70-B6D9676B6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45" name="TextBox 7544">
          <a:extLst>
            <a:ext uri="{FF2B5EF4-FFF2-40B4-BE49-F238E27FC236}">
              <a16:creationId xmlns:a16="http://schemas.microsoft.com/office/drawing/2014/main" id="{C2991A84-7E43-4E08-9001-679CBA9DAD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46" name="TextBox 7545">
          <a:extLst>
            <a:ext uri="{FF2B5EF4-FFF2-40B4-BE49-F238E27FC236}">
              <a16:creationId xmlns:a16="http://schemas.microsoft.com/office/drawing/2014/main" id="{5C87C3BE-E4E9-4629-AF3E-7F9860A41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47" name="TextBox 7546">
          <a:extLst>
            <a:ext uri="{FF2B5EF4-FFF2-40B4-BE49-F238E27FC236}">
              <a16:creationId xmlns:a16="http://schemas.microsoft.com/office/drawing/2014/main" id="{509929E9-0FD7-4351-A8D8-3C2FA074D6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48" name="TextBox 7547">
          <a:extLst>
            <a:ext uri="{FF2B5EF4-FFF2-40B4-BE49-F238E27FC236}">
              <a16:creationId xmlns:a16="http://schemas.microsoft.com/office/drawing/2014/main" id="{6D9A2683-1ED2-4B1E-AC60-1A0DC216C5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49" name="TextBox 7548">
          <a:extLst>
            <a:ext uri="{FF2B5EF4-FFF2-40B4-BE49-F238E27FC236}">
              <a16:creationId xmlns:a16="http://schemas.microsoft.com/office/drawing/2014/main" id="{E5E7BA7A-F9CF-46A7-AC88-F61C0A9D46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50" name="TextBox 7549">
          <a:extLst>
            <a:ext uri="{FF2B5EF4-FFF2-40B4-BE49-F238E27FC236}">
              <a16:creationId xmlns:a16="http://schemas.microsoft.com/office/drawing/2014/main" id="{8FD6873B-7F9E-4CB8-8A84-3C06FECA06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51" name="TextBox 7550">
          <a:extLst>
            <a:ext uri="{FF2B5EF4-FFF2-40B4-BE49-F238E27FC236}">
              <a16:creationId xmlns:a16="http://schemas.microsoft.com/office/drawing/2014/main" id="{0A32A107-C862-4465-BFCC-56039FD8FD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52" name="TextBox 7551">
          <a:extLst>
            <a:ext uri="{FF2B5EF4-FFF2-40B4-BE49-F238E27FC236}">
              <a16:creationId xmlns:a16="http://schemas.microsoft.com/office/drawing/2014/main" id="{8B2855C2-D509-4196-9913-F7AAE93ECC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53" name="TextBox 7552">
          <a:extLst>
            <a:ext uri="{FF2B5EF4-FFF2-40B4-BE49-F238E27FC236}">
              <a16:creationId xmlns:a16="http://schemas.microsoft.com/office/drawing/2014/main" id="{152DF6D8-7740-4EB7-880A-C97ADF4D2C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54" name="TextBox 7553">
          <a:extLst>
            <a:ext uri="{FF2B5EF4-FFF2-40B4-BE49-F238E27FC236}">
              <a16:creationId xmlns:a16="http://schemas.microsoft.com/office/drawing/2014/main" id="{A586EFC0-E044-4813-8D01-1EBE95D1F9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55" name="TextBox 7554">
          <a:extLst>
            <a:ext uri="{FF2B5EF4-FFF2-40B4-BE49-F238E27FC236}">
              <a16:creationId xmlns:a16="http://schemas.microsoft.com/office/drawing/2014/main" id="{44973C6A-3A2A-497B-86BB-932350638F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56" name="TextBox 7555">
          <a:extLst>
            <a:ext uri="{FF2B5EF4-FFF2-40B4-BE49-F238E27FC236}">
              <a16:creationId xmlns:a16="http://schemas.microsoft.com/office/drawing/2014/main" id="{E9F885C4-23F4-4AB1-960B-32977A8E21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57" name="TextBox 7556">
          <a:extLst>
            <a:ext uri="{FF2B5EF4-FFF2-40B4-BE49-F238E27FC236}">
              <a16:creationId xmlns:a16="http://schemas.microsoft.com/office/drawing/2014/main" id="{7B87C92C-BC97-4B0A-8D09-4F01E77E89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58" name="TextBox 7557">
          <a:extLst>
            <a:ext uri="{FF2B5EF4-FFF2-40B4-BE49-F238E27FC236}">
              <a16:creationId xmlns:a16="http://schemas.microsoft.com/office/drawing/2014/main" id="{1B615718-3CF5-4A84-944D-175CDBC082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59" name="TextBox 7558">
          <a:extLst>
            <a:ext uri="{FF2B5EF4-FFF2-40B4-BE49-F238E27FC236}">
              <a16:creationId xmlns:a16="http://schemas.microsoft.com/office/drawing/2014/main" id="{0FD30C4C-79FA-4175-A5CC-5F265E6D5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60" name="TextBox 7559">
          <a:extLst>
            <a:ext uri="{FF2B5EF4-FFF2-40B4-BE49-F238E27FC236}">
              <a16:creationId xmlns:a16="http://schemas.microsoft.com/office/drawing/2014/main" id="{1BE535F1-CF58-43C0-9381-427FC429D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61" name="TextBox 7560">
          <a:extLst>
            <a:ext uri="{FF2B5EF4-FFF2-40B4-BE49-F238E27FC236}">
              <a16:creationId xmlns:a16="http://schemas.microsoft.com/office/drawing/2014/main" id="{A44F9A53-8612-46D1-A0D0-4EF1BFDBB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62" name="TextBox 7561">
          <a:extLst>
            <a:ext uri="{FF2B5EF4-FFF2-40B4-BE49-F238E27FC236}">
              <a16:creationId xmlns:a16="http://schemas.microsoft.com/office/drawing/2014/main" id="{9CF69A5D-CCD3-4C30-B981-DC719410AD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63" name="TextBox 7562">
          <a:extLst>
            <a:ext uri="{FF2B5EF4-FFF2-40B4-BE49-F238E27FC236}">
              <a16:creationId xmlns:a16="http://schemas.microsoft.com/office/drawing/2014/main" id="{F80F1014-2AF3-4413-9577-9F611C8FF9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64" name="TextBox 7563">
          <a:extLst>
            <a:ext uri="{FF2B5EF4-FFF2-40B4-BE49-F238E27FC236}">
              <a16:creationId xmlns:a16="http://schemas.microsoft.com/office/drawing/2014/main" id="{94F96D3C-115B-44F2-BEB6-FE4FCD532E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65" name="TextBox 7564">
          <a:extLst>
            <a:ext uri="{FF2B5EF4-FFF2-40B4-BE49-F238E27FC236}">
              <a16:creationId xmlns:a16="http://schemas.microsoft.com/office/drawing/2014/main" id="{37F99DCA-3A5F-4B16-BEC9-3E0A686E49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66" name="TextBox 7565">
          <a:extLst>
            <a:ext uri="{FF2B5EF4-FFF2-40B4-BE49-F238E27FC236}">
              <a16:creationId xmlns:a16="http://schemas.microsoft.com/office/drawing/2014/main" id="{BED5C8A1-CBA5-4C16-91C2-2CDFFABACB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67" name="TextBox 7566">
          <a:extLst>
            <a:ext uri="{FF2B5EF4-FFF2-40B4-BE49-F238E27FC236}">
              <a16:creationId xmlns:a16="http://schemas.microsoft.com/office/drawing/2014/main" id="{4C78F565-E0D5-4C98-A51B-7B78066BEE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68" name="TextBox 7567">
          <a:extLst>
            <a:ext uri="{FF2B5EF4-FFF2-40B4-BE49-F238E27FC236}">
              <a16:creationId xmlns:a16="http://schemas.microsoft.com/office/drawing/2014/main" id="{A8A54B37-A9AD-4612-9969-BF2A5C7DCF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69" name="TextBox 7568">
          <a:extLst>
            <a:ext uri="{FF2B5EF4-FFF2-40B4-BE49-F238E27FC236}">
              <a16:creationId xmlns:a16="http://schemas.microsoft.com/office/drawing/2014/main" id="{C4A56986-9E34-4C2A-BAD8-A069864276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70" name="TextBox 7569">
          <a:extLst>
            <a:ext uri="{FF2B5EF4-FFF2-40B4-BE49-F238E27FC236}">
              <a16:creationId xmlns:a16="http://schemas.microsoft.com/office/drawing/2014/main" id="{F8CD49E6-3878-4246-A124-FDC3B79456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71" name="TextBox 7570">
          <a:extLst>
            <a:ext uri="{FF2B5EF4-FFF2-40B4-BE49-F238E27FC236}">
              <a16:creationId xmlns:a16="http://schemas.microsoft.com/office/drawing/2014/main" id="{C5508FA8-1AA3-42CF-A171-949C19B1A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72" name="TextBox 7571">
          <a:extLst>
            <a:ext uri="{FF2B5EF4-FFF2-40B4-BE49-F238E27FC236}">
              <a16:creationId xmlns:a16="http://schemas.microsoft.com/office/drawing/2014/main" id="{D12BAB10-5630-48B2-9DA4-EB1D4F037F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73" name="TextBox 7572">
          <a:extLst>
            <a:ext uri="{FF2B5EF4-FFF2-40B4-BE49-F238E27FC236}">
              <a16:creationId xmlns:a16="http://schemas.microsoft.com/office/drawing/2014/main" id="{62AC2C32-1526-4F01-A6ED-CE79987511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74" name="TextBox 7573">
          <a:extLst>
            <a:ext uri="{FF2B5EF4-FFF2-40B4-BE49-F238E27FC236}">
              <a16:creationId xmlns:a16="http://schemas.microsoft.com/office/drawing/2014/main" id="{3E62A846-EC94-4298-B2CA-3FB3EA319D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75" name="TextBox 7574">
          <a:extLst>
            <a:ext uri="{FF2B5EF4-FFF2-40B4-BE49-F238E27FC236}">
              <a16:creationId xmlns:a16="http://schemas.microsoft.com/office/drawing/2014/main" id="{11B84A35-3F06-4E28-89FE-77A97DFE53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76" name="TextBox 7575">
          <a:extLst>
            <a:ext uri="{FF2B5EF4-FFF2-40B4-BE49-F238E27FC236}">
              <a16:creationId xmlns:a16="http://schemas.microsoft.com/office/drawing/2014/main" id="{E5EC5FDA-62AA-4460-8AB9-EBD293A507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77" name="TextBox 7576">
          <a:extLst>
            <a:ext uri="{FF2B5EF4-FFF2-40B4-BE49-F238E27FC236}">
              <a16:creationId xmlns:a16="http://schemas.microsoft.com/office/drawing/2014/main" id="{F8491FD0-DBA5-4FA3-BAE8-A5672D69A9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78" name="TextBox 7577">
          <a:extLst>
            <a:ext uri="{FF2B5EF4-FFF2-40B4-BE49-F238E27FC236}">
              <a16:creationId xmlns:a16="http://schemas.microsoft.com/office/drawing/2014/main" id="{4CFB7FA1-6486-45BF-A33B-4575B3C39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79" name="TextBox 7578">
          <a:extLst>
            <a:ext uri="{FF2B5EF4-FFF2-40B4-BE49-F238E27FC236}">
              <a16:creationId xmlns:a16="http://schemas.microsoft.com/office/drawing/2014/main" id="{B3E4C6C2-24CF-45E1-BD1B-6A08BB483C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80" name="TextBox 7579">
          <a:extLst>
            <a:ext uri="{FF2B5EF4-FFF2-40B4-BE49-F238E27FC236}">
              <a16:creationId xmlns:a16="http://schemas.microsoft.com/office/drawing/2014/main" id="{1BEFC92A-FA91-4098-8893-88E4E19E1A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81" name="TextBox 7580">
          <a:extLst>
            <a:ext uri="{FF2B5EF4-FFF2-40B4-BE49-F238E27FC236}">
              <a16:creationId xmlns:a16="http://schemas.microsoft.com/office/drawing/2014/main" id="{30121674-1459-46A5-9F4A-5A537972E0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82" name="TextBox 7581">
          <a:extLst>
            <a:ext uri="{FF2B5EF4-FFF2-40B4-BE49-F238E27FC236}">
              <a16:creationId xmlns:a16="http://schemas.microsoft.com/office/drawing/2014/main" id="{A32EB5E3-502F-49DB-AA15-11086EDC49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83" name="TextBox 7582">
          <a:extLst>
            <a:ext uri="{FF2B5EF4-FFF2-40B4-BE49-F238E27FC236}">
              <a16:creationId xmlns:a16="http://schemas.microsoft.com/office/drawing/2014/main" id="{0BBFF001-C897-426C-BCBC-8F8756F349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84" name="TextBox 7583">
          <a:extLst>
            <a:ext uri="{FF2B5EF4-FFF2-40B4-BE49-F238E27FC236}">
              <a16:creationId xmlns:a16="http://schemas.microsoft.com/office/drawing/2014/main" id="{92390033-AA85-4D2B-9CE9-8F5B51643C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85" name="TextBox 7584">
          <a:extLst>
            <a:ext uri="{FF2B5EF4-FFF2-40B4-BE49-F238E27FC236}">
              <a16:creationId xmlns:a16="http://schemas.microsoft.com/office/drawing/2014/main" id="{430B3D0A-B1BF-498A-BA63-88842CADA8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86" name="TextBox 7585">
          <a:extLst>
            <a:ext uri="{FF2B5EF4-FFF2-40B4-BE49-F238E27FC236}">
              <a16:creationId xmlns:a16="http://schemas.microsoft.com/office/drawing/2014/main" id="{85F72783-8849-4EE1-B165-5070C7488E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87" name="TextBox 7586">
          <a:extLst>
            <a:ext uri="{FF2B5EF4-FFF2-40B4-BE49-F238E27FC236}">
              <a16:creationId xmlns:a16="http://schemas.microsoft.com/office/drawing/2014/main" id="{7210BB61-A062-49D1-A2F8-AEC992D1E6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88" name="TextBox 7587">
          <a:extLst>
            <a:ext uri="{FF2B5EF4-FFF2-40B4-BE49-F238E27FC236}">
              <a16:creationId xmlns:a16="http://schemas.microsoft.com/office/drawing/2014/main" id="{E6B5EDD2-9874-4871-96FD-7D5B8F618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89" name="TextBox 7588">
          <a:extLst>
            <a:ext uri="{FF2B5EF4-FFF2-40B4-BE49-F238E27FC236}">
              <a16:creationId xmlns:a16="http://schemas.microsoft.com/office/drawing/2014/main" id="{7E0BCD58-AC36-48F1-A46E-C885682EF9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90" name="TextBox 7589">
          <a:extLst>
            <a:ext uri="{FF2B5EF4-FFF2-40B4-BE49-F238E27FC236}">
              <a16:creationId xmlns:a16="http://schemas.microsoft.com/office/drawing/2014/main" id="{A1063D2E-8494-4F72-96A3-DE4E7995272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91" name="TextBox 7590">
          <a:extLst>
            <a:ext uri="{FF2B5EF4-FFF2-40B4-BE49-F238E27FC236}">
              <a16:creationId xmlns:a16="http://schemas.microsoft.com/office/drawing/2014/main" id="{6D33D704-7390-449F-A762-C25F717720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92" name="TextBox 7591">
          <a:extLst>
            <a:ext uri="{FF2B5EF4-FFF2-40B4-BE49-F238E27FC236}">
              <a16:creationId xmlns:a16="http://schemas.microsoft.com/office/drawing/2014/main" id="{4EC7EFD0-8CCA-41AF-825A-54F6D62E0B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93" name="TextBox 7592">
          <a:extLst>
            <a:ext uri="{FF2B5EF4-FFF2-40B4-BE49-F238E27FC236}">
              <a16:creationId xmlns:a16="http://schemas.microsoft.com/office/drawing/2014/main" id="{CDFB71A7-19D2-4908-A153-03A6D75AB1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94" name="TextBox 7593">
          <a:extLst>
            <a:ext uri="{FF2B5EF4-FFF2-40B4-BE49-F238E27FC236}">
              <a16:creationId xmlns:a16="http://schemas.microsoft.com/office/drawing/2014/main" id="{E5336F75-9E1B-4119-9C1B-E38D8BB376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95" name="TextBox 7594">
          <a:extLst>
            <a:ext uri="{FF2B5EF4-FFF2-40B4-BE49-F238E27FC236}">
              <a16:creationId xmlns:a16="http://schemas.microsoft.com/office/drawing/2014/main" id="{AAEDCA21-7C89-471F-8140-78C970D9F6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96" name="TextBox 7595">
          <a:extLst>
            <a:ext uri="{FF2B5EF4-FFF2-40B4-BE49-F238E27FC236}">
              <a16:creationId xmlns:a16="http://schemas.microsoft.com/office/drawing/2014/main" id="{24810115-7B91-434F-A675-1D6397511E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97" name="TextBox 7596">
          <a:extLst>
            <a:ext uri="{FF2B5EF4-FFF2-40B4-BE49-F238E27FC236}">
              <a16:creationId xmlns:a16="http://schemas.microsoft.com/office/drawing/2014/main" id="{9540D996-EF6B-41CD-8C52-542AA5E8DC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98" name="TextBox 7597">
          <a:extLst>
            <a:ext uri="{FF2B5EF4-FFF2-40B4-BE49-F238E27FC236}">
              <a16:creationId xmlns:a16="http://schemas.microsoft.com/office/drawing/2014/main" id="{50F6D1E6-88C1-46D4-B09C-D4A167B87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99" name="TextBox 7598">
          <a:extLst>
            <a:ext uri="{FF2B5EF4-FFF2-40B4-BE49-F238E27FC236}">
              <a16:creationId xmlns:a16="http://schemas.microsoft.com/office/drawing/2014/main" id="{5A4F2BF6-68CE-4D39-9FB5-D84E50A4ED2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00" name="TextBox 7599">
          <a:extLst>
            <a:ext uri="{FF2B5EF4-FFF2-40B4-BE49-F238E27FC236}">
              <a16:creationId xmlns:a16="http://schemas.microsoft.com/office/drawing/2014/main" id="{D8E8F7A5-DF16-4412-ACF7-30C5CF79B8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01" name="TextBox 7600">
          <a:extLst>
            <a:ext uri="{FF2B5EF4-FFF2-40B4-BE49-F238E27FC236}">
              <a16:creationId xmlns:a16="http://schemas.microsoft.com/office/drawing/2014/main" id="{7CC43336-4923-40BC-BD19-058D337A6F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02" name="TextBox 7601">
          <a:extLst>
            <a:ext uri="{FF2B5EF4-FFF2-40B4-BE49-F238E27FC236}">
              <a16:creationId xmlns:a16="http://schemas.microsoft.com/office/drawing/2014/main" id="{7D89DD79-F286-4DBC-B7BE-0292A59382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03" name="TextBox 7602">
          <a:extLst>
            <a:ext uri="{FF2B5EF4-FFF2-40B4-BE49-F238E27FC236}">
              <a16:creationId xmlns:a16="http://schemas.microsoft.com/office/drawing/2014/main" id="{85AEB873-C8BB-4451-9361-877FF91C77C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04" name="TextBox 7603">
          <a:extLst>
            <a:ext uri="{FF2B5EF4-FFF2-40B4-BE49-F238E27FC236}">
              <a16:creationId xmlns:a16="http://schemas.microsoft.com/office/drawing/2014/main" id="{133799EC-EAFF-42CB-BE5B-B2F4EAC934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05" name="TextBox 7604">
          <a:extLst>
            <a:ext uri="{FF2B5EF4-FFF2-40B4-BE49-F238E27FC236}">
              <a16:creationId xmlns:a16="http://schemas.microsoft.com/office/drawing/2014/main" id="{0D55EE3C-FCD6-46B7-943C-C38EB02BD2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06" name="TextBox 7605">
          <a:extLst>
            <a:ext uri="{FF2B5EF4-FFF2-40B4-BE49-F238E27FC236}">
              <a16:creationId xmlns:a16="http://schemas.microsoft.com/office/drawing/2014/main" id="{8FFB2CB8-31E3-43DB-B252-DCB9EF261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07" name="TextBox 7606">
          <a:extLst>
            <a:ext uri="{FF2B5EF4-FFF2-40B4-BE49-F238E27FC236}">
              <a16:creationId xmlns:a16="http://schemas.microsoft.com/office/drawing/2014/main" id="{DC562668-9589-4B6C-AA3E-09AFC48A96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08" name="TextBox 7607">
          <a:extLst>
            <a:ext uri="{FF2B5EF4-FFF2-40B4-BE49-F238E27FC236}">
              <a16:creationId xmlns:a16="http://schemas.microsoft.com/office/drawing/2014/main" id="{239E3B56-6F9F-4388-AF8B-DB0C7E9F63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09" name="TextBox 7608">
          <a:extLst>
            <a:ext uri="{FF2B5EF4-FFF2-40B4-BE49-F238E27FC236}">
              <a16:creationId xmlns:a16="http://schemas.microsoft.com/office/drawing/2014/main" id="{9D143997-40B5-4FCF-BA95-5F0F141FB8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10" name="TextBox 7609">
          <a:extLst>
            <a:ext uri="{FF2B5EF4-FFF2-40B4-BE49-F238E27FC236}">
              <a16:creationId xmlns:a16="http://schemas.microsoft.com/office/drawing/2014/main" id="{8CDDF22F-15D9-42E4-995B-A0515F441A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11" name="TextBox 7610">
          <a:extLst>
            <a:ext uri="{FF2B5EF4-FFF2-40B4-BE49-F238E27FC236}">
              <a16:creationId xmlns:a16="http://schemas.microsoft.com/office/drawing/2014/main" id="{3E6BE3FC-0098-40B4-B177-BB4FC8289E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12" name="TextBox 7611">
          <a:extLst>
            <a:ext uri="{FF2B5EF4-FFF2-40B4-BE49-F238E27FC236}">
              <a16:creationId xmlns:a16="http://schemas.microsoft.com/office/drawing/2014/main" id="{C2462179-CA75-474D-AB73-32F282389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13" name="TextBox 7612">
          <a:extLst>
            <a:ext uri="{FF2B5EF4-FFF2-40B4-BE49-F238E27FC236}">
              <a16:creationId xmlns:a16="http://schemas.microsoft.com/office/drawing/2014/main" id="{A354865D-9EA1-4EC2-A628-E7E4079AEB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14" name="TextBox 7613">
          <a:extLst>
            <a:ext uri="{FF2B5EF4-FFF2-40B4-BE49-F238E27FC236}">
              <a16:creationId xmlns:a16="http://schemas.microsoft.com/office/drawing/2014/main" id="{945B4323-F05E-4CA8-9813-25427441FD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15" name="TextBox 7614">
          <a:extLst>
            <a:ext uri="{FF2B5EF4-FFF2-40B4-BE49-F238E27FC236}">
              <a16:creationId xmlns:a16="http://schemas.microsoft.com/office/drawing/2014/main" id="{8601B625-C18F-49DF-BC0E-FADE0F8016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16" name="TextBox 7615">
          <a:extLst>
            <a:ext uri="{FF2B5EF4-FFF2-40B4-BE49-F238E27FC236}">
              <a16:creationId xmlns:a16="http://schemas.microsoft.com/office/drawing/2014/main" id="{EA0C2A96-4F32-4CAB-9BB6-9D58CA02E3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17" name="TextBox 7616">
          <a:extLst>
            <a:ext uri="{FF2B5EF4-FFF2-40B4-BE49-F238E27FC236}">
              <a16:creationId xmlns:a16="http://schemas.microsoft.com/office/drawing/2014/main" id="{1CC7971B-04A0-4256-83B9-76C0F2A3ED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18" name="TextBox 7617">
          <a:extLst>
            <a:ext uri="{FF2B5EF4-FFF2-40B4-BE49-F238E27FC236}">
              <a16:creationId xmlns:a16="http://schemas.microsoft.com/office/drawing/2014/main" id="{616A26A9-0424-4C1A-9147-D14F1C4BC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19" name="TextBox 7618">
          <a:extLst>
            <a:ext uri="{FF2B5EF4-FFF2-40B4-BE49-F238E27FC236}">
              <a16:creationId xmlns:a16="http://schemas.microsoft.com/office/drawing/2014/main" id="{49C8DE55-4478-46A9-878B-FB2202CB1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20" name="TextBox 7619">
          <a:extLst>
            <a:ext uri="{FF2B5EF4-FFF2-40B4-BE49-F238E27FC236}">
              <a16:creationId xmlns:a16="http://schemas.microsoft.com/office/drawing/2014/main" id="{CCE6D2D6-01CB-46F9-9EDE-B7891217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21" name="TextBox 7620">
          <a:extLst>
            <a:ext uri="{FF2B5EF4-FFF2-40B4-BE49-F238E27FC236}">
              <a16:creationId xmlns:a16="http://schemas.microsoft.com/office/drawing/2014/main" id="{5A17C36B-3255-42C4-817E-07728FC23C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22" name="TextBox 7621">
          <a:extLst>
            <a:ext uri="{FF2B5EF4-FFF2-40B4-BE49-F238E27FC236}">
              <a16:creationId xmlns:a16="http://schemas.microsoft.com/office/drawing/2014/main" id="{72709C8D-9627-4EAF-BE30-2AD58E0B6D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23" name="TextBox 7622">
          <a:extLst>
            <a:ext uri="{FF2B5EF4-FFF2-40B4-BE49-F238E27FC236}">
              <a16:creationId xmlns:a16="http://schemas.microsoft.com/office/drawing/2014/main" id="{2F510A6B-D0FC-455C-B216-90E9CE5501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24" name="TextBox 7623">
          <a:extLst>
            <a:ext uri="{FF2B5EF4-FFF2-40B4-BE49-F238E27FC236}">
              <a16:creationId xmlns:a16="http://schemas.microsoft.com/office/drawing/2014/main" id="{F2995F56-2087-4321-99D7-1E00AF5A3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25" name="TextBox 7624">
          <a:extLst>
            <a:ext uri="{FF2B5EF4-FFF2-40B4-BE49-F238E27FC236}">
              <a16:creationId xmlns:a16="http://schemas.microsoft.com/office/drawing/2014/main" id="{DE9F21EC-C12C-4ABB-ABC9-42AE519631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26" name="TextBox 7625">
          <a:extLst>
            <a:ext uri="{FF2B5EF4-FFF2-40B4-BE49-F238E27FC236}">
              <a16:creationId xmlns:a16="http://schemas.microsoft.com/office/drawing/2014/main" id="{DCBFE3F1-5531-4FBF-81FC-BE69683821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27" name="TextBox 7626">
          <a:extLst>
            <a:ext uri="{FF2B5EF4-FFF2-40B4-BE49-F238E27FC236}">
              <a16:creationId xmlns:a16="http://schemas.microsoft.com/office/drawing/2014/main" id="{C0C23F20-9C35-45E0-8E19-99B8E60987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28" name="TextBox 7627">
          <a:extLst>
            <a:ext uri="{FF2B5EF4-FFF2-40B4-BE49-F238E27FC236}">
              <a16:creationId xmlns:a16="http://schemas.microsoft.com/office/drawing/2014/main" id="{18486FD1-9549-45BE-8D58-EA941A3F29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29" name="TextBox 7628">
          <a:extLst>
            <a:ext uri="{FF2B5EF4-FFF2-40B4-BE49-F238E27FC236}">
              <a16:creationId xmlns:a16="http://schemas.microsoft.com/office/drawing/2014/main" id="{563574C8-6FDF-4392-A042-5E7902DCF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30" name="TextBox 7629">
          <a:extLst>
            <a:ext uri="{FF2B5EF4-FFF2-40B4-BE49-F238E27FC236}">
              <a16:creationId xmlns:a16="http://schemas.microsoft.com/office/drawing/2014/main" id="{4C1550CA-C53F-497A-9D97-2130EF2424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31" name="TextBox 7630">
          <a:extLst>
            <a:ext uri="{FF2B5EF4-FFF2-40B4-BE49-F238E27FC236}">
              <a16:creationId xmlns:a16="http://schemas.microsoft.com/office/drawing/2014/main" id="{7EADD8E7-9A46-435B-B2C0-73CAE7480D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32" name="TextBox 7631">
          <a:extLst>
            <a:ext uri="{FF2B5EF4-FFF2-40B4-BE49-F238E27FC236}">
              <a16:creationId xmlns:a16="http://schemas.microsoft.com/office/drawing/2014/main" id="{0A871A29-B322-4BEB-9D25-02B20ECB69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33" name="TextBox 7632">
          <a:extLst>
            <a:ext uri="{FF2B5EF4-FFF2-40B4-BE49-F238E27FC236}">
              <a16:creationId xmlns:a16="http://schemas.microsoft.com/office/drawing/2014/main" id="{A8AC7CFF-24C6-4A7B-9EFB-22F15B73A5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34" name="TextBox 7633">
          <a:extLst>
            <a:ext uri="{FF2B5EF4-FFF2-40B4-BE49-F238E27FC236}">
              <a16:creationId xmlns:a16="http://schemas.microsoft.com/office/drawing/2014/main" id="{8F787AD3-201B-44A5-9B21-0434C809EE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35" name="TextBox 7634">
          <a:extLst>
            <a:ext uri="{FF2B5EF4-FFF2-40B4-BE49-F238E27FC236}">
              <a16:creationId xmlns:a16="http://schemas.microsoft.com/office/drawing/2014/main" id="{247F0AE0-D7CA-48EE-B206-22D5A23256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36" name="TextBox 7635">
          <a:extLst>
            <a:ext uri="{FF2B5EF4-FFF2-40B4-BE49-F238E27FC236}">
              <a16:creationId xmlns:a16="http://schemas.microsoft.com/office/drawing/2014/main" id="{D5BBB8D7-6D80-4670-A67A-B6CC8557AC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37" name="TextBox 7636">
          <a:extLst>
            <a:ext uri="{FF2B5EF4-FFF2-40B4-BE49-F238E27FC236}">
              <a16:creationId xmlns:a16="http://schemas.microsoft.com/office/drawing/2014/main" id="{05012C9B-4FF0-4B4F-9607-ED45231AA71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38" name="TextBox 7637">
          <a:extLst>
            <a:ext uri="{FF2B5EF4-FFF2-40B4-BE49-F238E27FC236}">
              <a16:creationId xmlns:a16="http://schemas.microsoft.com/office/drawing/2014/main" id="{56FAC800-6A9D-4317-B1D7-F3A7E0FAB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39" name="TextBox 7638">
          <a:extLst>
            <a:ext uri="{FF2B5EF4-FFF2-40B4-BE49-F238E27FC236}">
              <a16:creationId xmlns:a16="http://schemas.microsoft.com/office/drawing/2014/main" id="{8B563861-51E9-413C-BFD0-02B9509A2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40" name="TextBox 7639">
          <a:extLst>
            <a:ext uri="{FF2B5EF4-FFF2-40B4-BE49-F238E27FC236}">
              <a16:creationId xmlns:a16="http://schemas.microsoft.com/office/drawing/2014/main" id="{0202B051-E13D-467E-A9D3-5DDC59709E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41" name="TextBox 7640">
          <a:extLst>
            <a:ext uri="{FF2B5EF4-FFF2-40B4-BE49-F238E27FC236}">
              <a16:creationId xmlns:a16="http://schemas.microsoft.com/office/drawing/2014/main" id="{5ED356DC-1288-4BA8-8D70-3F3A2F2C48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42" name="TextBox 7641">
          <a:extLst>
            <a:ext uri="{FF2B5EF4-FFF2-40B4-BE49-F238E27FC236}">
              <a16:creationId xmlns:a16="http://schemas.microsoft.com/office/drawing/2014/main" id="{4F4B13D2-C881-442A-B024-2CFD37FC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43" name="TextBox 7642">
          <a:extLst>
            <a:ext uri="{FF2B5EF4-FFF2-40B4-BE49-F238E27FC236}">
              <a16:creationId xmlns:a16="http://schemas.microsoft.com/office/drawing/2014/main" id="{D81B8DD8-AB21-4EC2-88FE-5715000916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44" name="TextBox 7643">
          <a:extLst>
            <a:ext uri="{FF2B5EF4-FFF2-40B4-BE49-F238E27FC236}">
              <a16:creationId xmlns:a16="http://schemas.microsoft.com/office/drawing/2014/main" id="{F06BB03A-1A77-4BC3-B9AA-B2FF17ADBD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45" name="TextBox 7644">
          <a:extLst>
            <a:ext uri="{FF2B5EF4-FFF2-40B4-BE49-F238E27FC236}">
              <a16:creationId xmlns:a16="http://schemas.microsoft.com/office/drawing/2014/main" id="{A611BED9-ACAE-4C73-8EFD-90A0367D7A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46" name="TextBox 7645">
          <a:extLst>
            <a:ext uri="{FF2B5EF4-FFF2-40B4-BE49-F238E27FC236}">
              <a16:creationId xmlns:a16="http://schemas.microsoft.com/office/drawing/2014/main" id="{50EA2DC1-5174-4DC8-B49C-46B66C64C3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47" name="TextBox 7646">
          <a:extLst>
            <a:ext uri="{FF2B5EF4-FFF2-40B4-BE49-F238E27FC236}">
              <a16:creationId xmlns:a16="http://schemas.microsoft.com/office/drawing/2014/main" id="{27B0B4FC-FD83-40F3-B9E7-3FC7C26C5E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48" name="TextBox 7647">
          <a:extLst>
            <a:ext uri="{FF2B5EF4-FFF2-40B4-BE49-F238E27FC236}">
              <a16:creationId xmlns:a16="http://schemas.microsoft.com/office/drawing/2014/main" id="{F5C246FF-F19C-4476-B87C-2473DC8A6C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49" name="TextBox 7648">
          <a:extLst>
            <a:ext uri="{FF2B5EF4-FFF2-40B4-BE49-F238E27FC236}">
              <a16:creationId xmlns:a16="http://schemas.microsoft.com/office/drawing/2014/main" id="{45B8CA67-A95A-4E71-90D5-7DAE51D08D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50" name="TextBox 7649">
          <a:extLst>
            <a:ext uri="{FF2B5EF4-FFF2-40B4-BE49-F238E27FC236}">
              <a16:creationId xmlns:a16="http://schemas.microsoft.com/office/drawing/2014/main" id="{8D943D1D-6327-4E6D-B16C-F9D5708656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51" name="TextBox 7650">
          <a:extLst>
            <a:ext uri="{FF2B5EF4-FFF2-40B4-BE49-F238E27FC236}">
              <a16:creationId xmlns:a16="http://schemas.microsoft.com/office/drawing/2014/main" id="{044BCCCA-952D-4AD4-AD7B-714C0AAB1E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52" name="TextBox 7651">
          <a:extLst>
            <a:ext uri="{FF2B5EF4-FFF2-40B4-BE49-F238E27FC236}">
              <a16:creationId xmlns:a16="http://schemas.microsoft.com/office/drawing/2014/main" id="{D83F45ED-ADC3-4EBA-8A8A-BDFE238257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53" name="TextBox 7652">
          <a:extLst>
            <a:ext uri="{FF2B5EF4-FFF2-40B4-BE49-F238E27FC236}">
              <a16:creationId xmlns:a16="http://schemas.microsoft.com/office/drawing/2014/main" id="{D606CFD7-1C4F-493E-AC48-AAFDF1C7F8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54" name="TextBox 7653">
          <a:extLst>
            <a:ext uri="{FF2B5EF4-FFF2-40B4-BE49-F238E27FC236}">
              <a16:creationId xmlns:a16="http://schemas.microsoft.com/office/drawing/2014/main" id="{916388DD-B758-4600-AFB9-1DFC7F1DBE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55" name="TextBox 7654">
          <a:extLst>
            <a:ext uri="{FF2B5EF4-FFF2-40B4-BE49-F238E27FC236}">
              <a16:creationId xmlns:a16="http://schemas.microsoft.com/office/drawing/2014/main" id="{8C53942E-BF9B-4A0E-B9AF-8DD6B05619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56" name="TextBox 7655">
          <a:extLst>
            <a:ext uri="{FF2B5EF4-FFF2-40B4-BE49-F238E27FC236}">
              <a16:creationId xmlns:a16="http://schemas.microsoft.com/office/drawing/2014/main" id="{D835E5F3-9C12-4980-AEC5-716FA615C7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57" name="TextBox 7656">
          <a:extLst>
            <a:ext uri="{FF2B5EF4-FFF2-40B4-BE49-F238E27FC236}">
              <a16:creationId xmlns:a16="http://schemas.microsoft.com/office/drawing/2014/main" id="{96D81645-1B3B-46CE-8FA0-D2AFCA399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58" name="TextBox 7657">
          <a:extLst>
            <a:ext uri="{FF2B5EF4-FFF2-40B4-BE49-F238E27FC236}">
              <a16:creationId xmlns:a16="http://schemas.microsoft.com/office/drawing/2014/main" id="{FBE75247-7DC7-4846-86BA-3D66F8B737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59" name="TextBox 7658">
          <a:extLst>
            <a:ext uri="{FF2B5EF4-FFF2-40B4-BE49-F238E27FC236}">
              <a16:creationId xmlns:a16="http://schemas.microsoft.com/office/drawing/2014/main" id="{35BBAC0A-293C-486C-8F27-20A54AD639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60" name="TextBox 7659">
          <a:extLst>
            <a:ext uri="{FF2B5EF4-FFF2-40B4-BE49-F238E27FC236}">
              <a16:creationId xmlns:a16="http://schemas.microsoft.com/office/drawing/2014/main" id="{872E0704-AFF8-4115-A181-0F068B2B5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61" name="TextBox 7660">
          <a:extLst>
            <a:ext uri="{FF2B5EF4-FFF2-40B4-BE49-F238E27FC236}">
              <a16:creationId xmlns:a16="http://schemas.microsoft.com/office/drawing/2014/main" id="{506BE096-A50C-4C16-BE34-F231B2E3E5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62" name="TextBox 7661">
          <a:extLst>
            <a:ext uri="{FF2B5EF4-FFF2-40B4-BE49-F238E27FC236}">
              <a16:creationId xmlns:a16="http://schemas.microsoft.com/office/drawing/2014/main" id="{BEEC844F-1EE2-4AD5-9A2E-54A7BA418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63" name="TextBox 7662">
          <a:extLst>
            <a:ext uri="{FF2B5EF4-FFF2-40B4-BE49-F238E27FC236}">
              <a16:creationId xmlns:a16="http://schemas.microsoft.com/office/drawing/2014/main" id="{23406976-47E6-4D1C-864D-3644B2EA47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64" name="TextBox 7663">
          <a:extLst>
            <a:ext uri="{FF2B5EF4-FFF2-40B4-BE49-F238E27FC236}">
              <a16:creationId xmlns:a16="http://schemas.microsoft.com/office/drawing/2014/main" id="{1157B141-EF66-4187-BBAA-33EC1E3F13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65" name="TextBox 7664">
          <a:extLst>
            <a:ext uri="{FF2B5EF4-FFF2-40B4-BE49-F238E27FC236}">
              <a16:creationId xmlns:a16="http://schemas.microsoft.com/office/drawing/2014/main" id="{8F51624C-DFC6-4F9F-909B-9C42F302417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66" name="TextBox 7665">
          <a:extLst>
            <a:ext uri="{FF2B5EF4-FFF2-40B4-BE49-F238E27FC236}">
              <a16:creationId xmlns:a16="http://schemas.microsoft.com/office/drawing/2014/main" id="{E3AB09B4-3272-4EFA-915B-B60C06F679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67" name="TextBox 7666">
          <a:extLst>
            <a:ext uri="{FF2B5EF4-FFF2-40B4-BE49-F238E27FC236}">
              <a16:creationId xmlns:a16="http://schemas.microsoft.com/office/drawing/2014/main" id="{3418B3E2-43B1-4361-93F6-FF342A3A9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68" name="TextBox 7667">
          <a:extLst>
            <a:ext uri="{FF2B5EF4-FFF2-40B4-BE49-F238E27FC236}">
              <a16:creationId xmlns:a16="http://schemas.microsoft.com/office/drawing/2014/main" id="{CFF2BF21-276B-4F9E-9ACE-AACAB8050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69" name="TextBox 7668">
          <a:extLst>
            <a:ext uri="{FF2B5EF4-FFF2-40B4-BE49-F238E27FC236}">
              <a16:creationId xmlns:a16="http://schemas.microsoft.com/office/drawing/2014/main" id="{F57709FA-8E12-4B1E-8314-2C259E6A24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70" name="TextBox 7669">
          <a:extLst>
            <a:ext uri="{FF2B5EF4-FFF2-40B4-BE49-F238E27FC236}">
              <a16:creationId xmlns:a16="http://schemas.microsoft.com/office/drawing/2014/main" id="{B188CE3D-7ACD-44E3-9BFD-F9DD2608E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71" name="TextBox 7670">
          <a:extLst>
            <a:ext uri="{FF2B5EF4-FFF2-40B4-BE49-F238E27FC236}">
              <a16:creationId xmlns:a16="http://schemas.microsoft.com/office/drawing/2014/main" id="{F11A6B69-4C03-44E4-94C1-23B88D749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72" name="TextBox 7671">
          <a:extLst>
            <a:ext uri="{FF2B5EF4-FFF2-40B4-BE49-F238E27FC236}">
              <a16:creationId xmlns:a16="http://schemas.microsoft.com/office/drawing/2014/main" id="{E688ABAD-C7FA-45F8-9051-2810645902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73" name="TextBox 7672">
          <a:extLst>
            <a:ext uri="{FF2B5EF4-FFF2-40B4-BE49-F238E27FC236}">
              <a16:creationId xmlns:a16="http://schemas.microsoft.com/office/drawing/2014/main" id="{1FC71271-9E31-4340-B8C1-2FA39E4FFF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74" name="TextBox 7673">
          <a:extLst>
            <a:ext uri="{FF2B5EF4-FFF2-40B4-BE49-F238E27FC236}">
              <a16:creationId xmlns:a16="http://schemas.microsoft.com/office/drawing/2014/main" id="{3BA958DD-7177-4479-BEEF-E0CECEA09F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75" name="TextBox 7674">
          <a:extLst>
            <a:ext uri="{FF2B5EF4-FFF2-40B4-BE49-F238E27FC236}">
              <a16:creationId xmlns:a16="http://schemas.microsoft.com/office/drawing/2014/main" id="{F3B91B95-8118-4F34-8165-991B6B012B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76" name="TextBox 7675">
          <a:extLst>
            <a:ext uri="{FF2B5EF4-FFF2-40B4-BE49-F238E27FC236}">
              <a16:creationId xmlns:a16="http://schemas.microsoft.com/office/drawing/2014/main" id="{2B5B11E5-2D04-4F7A-9B22-F70FB1587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77" name="TextBox 7676">
          <a:extLst>
            <a:ext uri="{FF2B5EF4-FFF2-40B4-BE49-F238E27FC236}">
              <a16:creationId xmlns:a16="http://schemas.microsoft.com/office/drawing/2014/main" id="{3CB93317-4F06-4CE8-9503-454A2F76B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78" name="TextBox 7677">
          <a:extLst>
            <a:ext uri="{FF2B5EF4-FFF2-40B4-BE49-F238E27FC236}">
              <a16:creationId xmlns:a16="http://schemas.microsoft.com/office/drawing/2014/main" id="{800CA22F-02CD-4208-BCE3-A4E87E270F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79" name="TextBox 7678">
          <a:extLst>
            <a:ext uri="{FF2B5EF4-FFF2-40B4-BE49-F238E27FC236}">
              <a16:creationId xmlns:a16="http://schemas.microsoft.com/office/drawing/2014/main" id="{49174290-7B83-41AC-8193-BE9952641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80" name="TextBox 7679">
          <a:extLst>
            <a:ext uri="{FF2B5EF4-FFF2-40B4-BE49-F238E27FC236}">
              <a16:creationId xmlns:a16="http://schemas.microsoft.com/office/drawing/2014/main" id="{2E0B7D28-3FD8-4AA9-B3A3-8CEA4A3CF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81" name="TextBox 7680">
          <a:extLst>
            <a:ext uri="{FF2B5EF4-FFF2-40B4-BE49-F238E27FC236}">
              <a16:creationId xmlns:a16="http://schemas.microsoft.com/office/drawing/2014/main" id="{03494810-8103-48BD-96C0-599A67F3FA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82" name="TextBox 7681">
          <a:extLst>
            <a:ext uri="{FF2B5EF4-FFF2-40B4-BE49-F238E27FC236}">
              <a16:creationId xmlns:a16="http://schemas.microsoft.com/office/drawing/2014/main" id="{AD6AAD88-6103-409B-AF75-AFC0AB8B3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83" name="TextBox 7682">
          <a:extLst>
            <a:ext uri="{FF2B5EF4-FFF2-40B4-BE49-F238E27FC236}">
              <a16:creationId xmlns:a16="http://schemas.microsoft.com/office/drawing/2014/main" id="{B685BAB1-73D4-4DE5-AB24-B1C335055E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84" name="TextBox 7683">
          <a:extLst>
            <a:ext uri="{FF2B5EF4-FFF2-40B4-BE49-F238E27FC236}">
              <a16:creationId xmlns:a16="http://schemas.microsoft.com/office/drawing/2014/main" id="{6DFC7184-909E-422A-8E8E-0EE5CDA46F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85" name="TextBox 7684">
          <a:extLst>
            <a:ext uri="{FF2B5EF4-FFF2-40B4-BE49-F238E27FC236}">
              <a16:creationId xmlns:a16="http://schemas.microsoft.com/office/drawing/2014/main" id="{C5843F13-7EC3-407F-84C0-BC3EE81670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86" name="TextBox 7685">
          <a:extLst>
            <a:ext uri="{FF2B5EF4-FFF2-40B4-BE49-F238E27FC236}">
              <a16:creationId xmlns:a16="http://schemas.microsoft.com/office/drawing/2014/main" id="{CBCC5170-7B9B-47EF-BDC7-2729334D77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87" name="TextBox 7686">
          <a:extLst>
            <a:ext uri="{FF2B5EF4-FFF2-40B4-BE49-F238E27FC236}">
              <a16:creationId xmlns:a16="http://schemas.microsoft.com/office/drawing/2014/main" id="{E3ECBF1E-1E5D-4030-B047-A6FC5DA87B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88" name="TextBox 7687">
          <a:extLst>
            <a:ext uri="{FF2B5EF4-FFF2-40B4-BE49-F238E27FC236}">
              <a16:creationId xmlns:a16="http://schemas.microsoft.com/office/drawing/2014/main" id="{4BA5B2F2-CC6D-4EE6-AAAE-291AB74E59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89" name="TextBox 7688">
          <a:extLst>
            <a:ext uri="{FF2B5EF4-FFF2-40B4-BE49-F238E27FC236}">
              <a16:creationId xmlns:a16="http://schemas.microsoft.com/office/drawing/2014/main" id="{7C3C4131-687C-49D3-A9F7-7DFEE8BDB14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90" name="TextBox 7689">
          <a:extLst>
            <a:ext uri="{FF2B5EF4-FFF2-40B4-BE49-F238E27FC236}">
              <a16:creationId xmlns:a16="http://schemas.microsoft.com/office/drawing/2014/main" id="{0918F536-D10F-4551-AD49-67C5C93134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91" name="TextBox 7690">
          <a:extLst>
            <a:ext uri="{FF2B5EF4-FFF2-40B4-BE49-F238E27FC236}">
              <a16:creationId xmlns:a16="http://schemas.microsoft.com/office/drawing/2014/main" id="{CF0E1573-3854-4DD2-B25D-A83C308778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92" name="TextBox 7691">
          <a:extLst>
            <a:ext uri="{FF2B5EF4-FFF2-40B4-BE49-F238E27FC236}">
              <a16:creationId xmlns:a16="http://schemas.microsoft.com/office/drawing/2014/main" id="{A5C31EDD-FACD-4740-9DAA-231A108B9A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93" name="TextBox 7692">
          <a:extLst>
            <a:ext uri="{FF2B5EF4-FFF2-40B4-BE49-F238E27FC236}">
              <a16:creationId xmlns:a16="http://schemas.microsoft.com/office/drawing/2014/main" id="{D9A3B7F5-16A0-40BF-B1A3-CC730C0E8E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94" name="TextBox 7693">
          <a:extLst>
            <a:ext uri="{FF2B5EF4-FFF2-40B4-BE49-F238E27FC236}">
              <a16:creationId xmlns:a16="http://schemas.microsoft.com/office/drawing/2014/main" id="{30BEB34A-6226-4DB1-BC8E-3122B2E591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95" name="TextBox 7694">
          <a:extLst>
            <a:ext uri="{FF2B5EF4-FFF2-40B4-BE49-F238E27FC236}">
              <a16:creationId xmlns:a16="http://schemas.microsoft.com/office/drawing/2014/main" id="{9FE5DAAB-C31E-4064-830A-A4F4147848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96" name="TextBox 7695">
          <a:extLst>
            <a:ext uri="{FF2B5EF4-FFF2-40B4-BE49-F238E27FC236}">
              <a16:creationId xmlns:a16="http://schemas.microsoft.com/office/drawing/2014/main" id="{54D583AD-C1A2-4E5D-A22E-46EBDCB716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97" name="TextBox 7696">
          <a:extLst>
            <a:ext uri="{FF2B5EF4-FFF2-40B4-BE49-F238E27FC236}">
              <a16:creationId xmlns:a16="http://schemas.microsoft.com/office/drawing/2014/main" id="{E54D18E3-1DEF-4D9F-89F1-B34D863241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98" name="TextBox 7697">
          <a:extLst>
            <a:ext uri="{FF2B5EF4-FFF2-40B4-BE49-F238E27FC236}">
              <a16:creationId xmlns:a16="http://schemas.microsoft.com/office/drawing/2014/main" id="{48B3AF56-B027-4EFB-AF99-999C21B071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99" name="TextBox 7698">
          <a:extLst>
            <a:ext uri="{FF2B5EF4-FFF2-40B4-BE49-F238E27FC236}">
              <a16:creationId xmlns:a16="http://schemas.microsoft.com/office/drawing/2014/main" id="{72E3487D-7C4D-4021-8770-8D01680E4F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00" name="TextBox 7699">
          <a:extLst>
            <a:ext uri="{FF2B5EF4-FFF2-40B4-BE49-F238E27FC236}">
              <a16:creationId xmlns:a16="http://schemas.microsoft.com/office/drawing/2014/main" id="{11347927-799C-4529-A7CB-19027A0409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01" name="TextBox 7700">
          <a:extLst>
            <a:ext uri="{FF2B5EF4-FFF2-40B4-BE49-F238E27FC236}">
              <a16:creationId xmlns:a16="http://schemas.microsoft.com/office/drawing/2014/main" id="{F54175D4-007A-4F26-B855-151F98A359C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02" name="TextBox 7701">
          <a:extLst>
            <a:ext uri="{FF2B5EF4-FFF2-40B4-BE49-F238E27FC236}">
              <a16:creationId xmlns:a16="http://schemas.microsoft.com/office/drawing/2014/main" id="{6A353701-6323-4DB2-BD82-E258A89264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03" name="TextBox 7702">
          <a:extLst>
            <a:ext uri="{FF2B5EF4-FFF2-40B4-BE49-F238E27FC236}">
              <a16:creationId xmlns:a16="http://schemas.microsoft.com/office/drawing/2014/main" id="{338153D3-C390-4A43-9FC7-AF19894B2D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04" name="TextBox 7703">
          <a:extLst>
            <a:ext uri="{FF2B5EF4-FFF2-40B4-BE49-F238E27FC236}">
              <a16:creationId xmlns:a16="http://schemas.microsoft.com/office/drawing/2014/main" id="{ACFF08CC-9E00-4ECA-9CD0-C8528AB3BF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05" name="TextBox 7704">
          <a:extLst>
            <a:ext uri="{FF2B5EF4-FFF2-40B4-BE49-F238E27FC236}">
              <a16:creationId xmlns:a16="http://schemas.microsoft.com/office/drawing/2014/main" id="{3EA8D004-74B2-49C3-99E3-8183205401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06" name="TextBox 7705">
          <a:extLst>
            <a:ext uri="{FF2B5EF4-FFF2-40B4-BE49-F238E27FC236}">
              <a16:creationId xmlns:a16="http://schemas.microsoft.com/office/drawing/2014/main" id="{011C65A1-BACC-4625-B6AA-20AE3D59C6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07" name="TextBox 7706">
          <a:extLst>
            <a:ext uri="{FF2B5EF4-FFF2-40B4-BE49-F238E27FC236}">
              <a16:creationId xmlns:a16="http://schemas.microsoft.com/office/drawing/2014/main" id="{7E429216-B954-4305-BC59-589CFC739C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08" name="TextBox 7707">
          <a:extLst>
            <a:ext uri="{FF2B5EF4-FFF2-40B4-BE49-F238E27FC236}">
              <a16:creationId xmlns:a16="http://schemas.microsoft.com/office/drawing/2014/main" id="{CC735C9A-C300-469B-8C9B-7A0E1D9FCF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09" name="TextBox 7708">
          <a:extLst>
            <a:ext uri="{FF2B5EF4-FFF2-40B4-BE49-F238E27FC236}">
              <a16:creationId xmlns:a16="http://schemas.microsoft.com/office/drawing/2014/main" id="{8066F12B-841C-4113-9A49-6280928923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10" name="TextBox 7709">
          <a:extLst>
            <a:ext uri="{FF2B5EF4-FFF2-40B4-BE49-F238E27FC236}">
              <a16:creationId xmlns:a16="http://schemas.microsoft.com/office/drawing/2014/main" id="{D5D94CD1-E800-4F87-A7C9-218DDAF836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11" name="TextBox 7710">
          <a:extLst>
            <a:ext uri="{FF2B5EF4-FFF2-40B4-BE49-F238E27FC236}">
              <a16:creationId xmlns:a16="http://schemas.microsoft.com/office/drawing/2014/main" id="{057CD6A5-945B-4A9C-A9A2-40D0B539F2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12" name="TextBox 7711">
          <a:extLst>
            <a:ext uri="{FF2B5EF4-FFF2-40B4-BE49-F238E27FC236}">
              <a16:creationId xmlns:a16="http://schemas.microsoft.com/office/drawing/2014/main" id="{79856CF6-0BC7-4A78-895C-D4E5AE1A6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13" name="TextBox 7712">
          <a:extLst>
            <a:ext uri="{FF2B5EF4-FFF2-40B4-BE49-F238E27FC236}">
              <a16:creationId xmlns:a16="http://schemas.microsoft.com/office/drawing/2014/main" id="{23BB9F9A-28FC-46CF-8704-C1ED03A823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14" name="TextBox 7713">
          <a:extLst>
            <a:ext uri="{FF2B5EF4-FFF2-40B4-BE49-F238E27FC236}">
              <a16:creationId xmlns:a16="http://schemas.microsoft.com/office/drawing/2014/main" id="{B9386498-33FE-4B5A-8495-833EACB415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15" name="TextBox 7714">
          <a:extLst>
            <a:ext uri="{FF2B5EF4-FFF2-40B4-BE49-F238E27FC236}">
              <a16:creationId xmlns:a16="http://schemas.microsoft.com/office/drawing/2014/main" id="{A68FB463-FE5C-4620-8B38-E1FFAD1DAE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16" name="TextBox 7715">
          <a:extLst>
            <a:ext uri="{FF2B5EF4-FFF2-40B4-BE49-F238E27FC236}">
              <a16:creationId xmlns:a16="http://schemas.microsoft.com/office/drawing/2014/main" id="{7ABD6AA2-0A78-4E12-8117-4A7162041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17" name="TextBox 7716">
          <a:extLst>
            <a:ext uri="{FF2B5EF4-FFF2-40B4-BE49-F238E27FC236}">
              <a16:creationId xmlns:a16="http://schemas.microsoft.com/office/drawing/2014/main" id="{04E79F2D-0304-41D5-AC1C-E89556B947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18" name="TextBox 7717">
          <a:extLst>
            <a:ext uri="{FF2B5EF4-FFF2-40B4-BE49-F238E27FC236}">
              <a16:creationId xmlns:a16="http://schemas.microsoft.com/office/drawing/2014/main" id="{AADB3B91-8514-4E3E-80FF-8C00DFC08E4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19" name="TextBox 7718">
          <a:extLst>
            <a:ext uri="{FF2B5EF4-FFF2-40B4-BE49-F238E27FC236}">
              <a16:creationId xmlns:a16="http://schemas.microsoft.com/office/drawing/2014/main" id="{5297B557-B0CB-4046-9A9A-981384C32D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20" name="TextBox 7719">
          <a:extLst>
            <a:ext uri="{FF2B5EF4-FFF2-40B4-BE49-F238E27FC236}">
              <a16:creationId xmlns:a16="http://schemas.microsoft.com/office/drawing/2014/main" id="{6734439A-58A2-46D7-A727-BC7D7A4111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21" name="TextBox 7720">
          <a:extLst>
            <a:ext uri="{FF2B5EF4-FFF2-40B4-BE49-F238E27FC236}">
              <a16:creationId xmlns:a16="http://schemas.microsoft.com/office/drawing/2014/main" id="{499225BC-C9ED-4F06-AA00-1E4903BA0E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22" name="TextBox 7721">
          <a:extLst>
            <a:ext uri="{FF2B5EF4-FFF2-40B4-BE49-F238E27FC236}">
              <a16:creationId xmlns:a16="http://schemas.microsoft.com/office/drawing/2014/main" id="{F347CEB2-952F-481D-B999-CC7BD6D5A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23" name="TextBox 7722">
          <a:extLst>
            <a:ext uri="{FF2B5EF4-FFF2-40B4-BE49-F238E27FC236}">
              <a16:creationId xmlns:a16="http://schemas.microsoft.com/office/drawing/2014/main" id="{9D83F52A-1AD4-46D5-A599-3181B65DFE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24" name="TextBox 7723">
          <a:extLst>
            <a:ext uri="{FF2B5EF4-FFF2-40B4-BE49-F238E27FC236}">
              <a16:creationId xmlns:a16="http://schemas.microsoft.com/office/drawing/2014/main" id="{63513C77-2F64-447F-8ADE-C4DCA68B79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25" name="TextBox 7724">
          <a:extLst>
            <a:ext uri="{FF2B5EF4-FFF2-40B4-BE49-F238E27FC236}">
              <a16:creationId xmlns:a16="http://schemas.microsoft.com/office/drawing/2014/main" id="{3544352D-B532-45FA-8D43-053F5D4B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26" name="TextBox 7725">
          <a:extLst>
            <a:ext uri="{FF2B5EF4-FFF2-40B4-BE49-F238E27FC236}">
              <a16:creationId xmlns:a16="http://schemas.microsoft.com/office/drawing/2014/main" id="{FBE05FD4-71AB-41CD-B17C-14DBF1DEB0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27" name="TextBox 7726">
          <a:extLst>
            <a:ext uri="{FF2B5EF4-FFF2-40B4-BE49-F238E27FC236}">
              <a16:creationId xmlns:a16="http://schemas.microsoft.com/office/drawing/2014/main" id="{3F7E6971-7A8F-43EA-9B69-84F5BBFDF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28" name="TextBox 7727">
          <a:extLst>
            <a:ext uri="{FF2B5EF4-FFF2-40B4-BE49-F238E27FC236}">
              <a16:creationId xmlns:a16="http://schemas.microsoft.com/office/drawing/2014/main" id="{D07C0B82-D478-4705-889C-710EAFDC3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29" name="TextBox 7728">
          <a:extLst>
            <a:ext uri="{FF2B5EF4-FFF2-40B4-BE49-F238E27FC236}">
              <a16:creationId xmlns:a16="http://schemas.microsoft.com/office/drawing/2014/main" id="{4EF8FFC4-194C-49AF-8636-A9B74D1A46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30" name="TextBox 7729">
          <a:extLst>
            <a:ext uri="{FF2B5EF4-FFF2-40B4-BE49-F238E27FC236}">
              <a16:creationId xmlns:a16="http://schemas.microsoft.com/office/drawing/2014/main" id="{C5459524-6F56-449C-91E3-F0D364A740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31" name="TextBox 7730">
          <a:extLst>
            <a:ext uri="{FF2B5EF4-FFF2-40B4-BE49-F238E27FC236}">
              <a16:creationId xmlns:a16="http://schemas.microsoft.com/office/drawing/2014/main" id="{F4B5511E-C1C8-44C8-9481-95DAC6F9ED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32" name="TextBox 7731">
          <a:extLst>
            <a:ext uri="{FF2B5EF4-FFF2-40B4-BE49-F238E27FC236}">
              <a16:creationId xmlns:a16="http://schemas.microsoft.com/office/drawing/2014/main" id="{60E939AA-C22A-45E7-A9A9-299CD9B941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33" name="TextBox 7732">
          <a:extLst>
            <a:ext uri="{FF2B5EF4-FFF2-40B4-BE49-F238E27FC236}">
              <a16:creationId xmlns:a16="http://schemas.microsoft.com/office/drawing/2014/main" id="{6D2B578E-8226-4259-86F8-E43D095802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34" name="TextBox 7733">
          <a:extLst>
            <a:ext uri="{FF2B5EF4-FFF2-40B4-BE49-F238E27FC236}">
              <a16:creationId xmlns:a16="http://schemas.microsoft.com/office/drawing/2014/main" id="{57674D3A-90D3-4ECC-B0F8-C27746B3CB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35" name="TextBox 7734">
          <a:extLst>
            <a:ext uri="{FF2B5EF4-FFF2-40B4-BE49-F238E27FC236}">
              <a16:creationId xmlns:a16="http://schemas.microsoft.com/office/drawing/2014/main" id="{F34F8C79-EF74-4632-8E04-A82B7806FC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36" name="TextBox 7735">
          <a:extLst>
            <a:ext uri="{FF2B5EF4-FFF2-40B4-BE49-F238E27FC236}">
              <a16:creationId xmlns:a16="http://schemas.microsoft.com/office/drawing/2014/main" id="{ECCC16DB-BEDB-4C11-9973-4CD65DC6D7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37" name="TextBox 7736">
          <a:extLst>
            <a:ext uri="{FF2B5EF4-FFF2-40B4-BE49-F238E27FC236}">
              <a16:creationId xmlns:a16="http://schemas.microsoft.com/office/drawing/2014/main" id="{26CB2964-BA56-4A7E-965D-9F313E222D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38" name="TextBox 7737">
          <a:extLst>
            <a:ext uri="{FF2B5EF4-FFF2-40B4-BE49-F238E27FC236}">
              <a16:creationId xmlns:a16="http://schemas.microsoft.com/office/drawing/2014/main" id="{86E7EF79-53EB-489C-A46F-47FEC3D39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39" name="TextBox 7738">
          <a:extLst>
            <a:ext uri="{FF2B5EF4-FFF2-40B4-BE49-F238E27FC236}">
              <a16:creationId xmlns:a16="http://schemas.microsoft.com/office/drawing/2014/main" id="{5C6D48A4-2CAD-4D4E-B2AA-4FBF1B731DC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40" name="TextBox 7739">
          <a:extLst>
            <a:ext uri="{FF2B5EF4-FFF2-40B4-BE49-F238E27FC236}">
              <a16:creationId xmlns:a16="http://schemas.microsoft.com/office/drawing/2014/main" id="{1F5FC220-FC2D-4D1A-9E55-D2E592950E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41" name="TextBox 7740">
          <a:extLst>
            <a:ext uri="{FF2B5EF4-FFF2-40B4-BE49-F238E27FC236}">
              <a16:creationId xmlns:a16="http://schemas.microsoft.com/office/drawing/2014/main" id="{C7AFA60A-D192-4F90-94B2-9025A90DA7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42" name="TextBox 7741">
          <a:extLst>
            <a:ext uri="{FF2B5EF4-FFF2-40B4-BE49-F238E27FC236}">
              <a16:creationId xmlns:a16="http://schemas.microsoft.com/office/drawing/2014/main" id="{66153B5A-CBD9-4039-8498-B597F92A3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43" name="TextBox 7742">
          <a:extLst>
            <a:ext uri="{FF2B5EF4-FFF2-40B4-BE49-F238E27FC236}">
              <a16:creationId xmlns:a16="http://schemas.microsoft.com/office/drawing/2014/main" id="{E296E43C-9181-44F6-9A82-021B7B1806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44" name="TextBox 7743">
          <a:extLst>
            <a:ext uri="{FF2B5EF4-FFF2-40B4-BE49-F238E27FC236}">
              <a16:creationId xmlns:a16="http://schemas.microsoft.com/office/drawing/2014/main" id="{EDD8BC23-CCD8-453F-98D1-DE22A23856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45" name="TextBox 7744">
          <a:extLst>
            <a:ext uri="{FF2B5EF4-FFF2-40B4-BE49-F238E27FC236}">
              <a16:creationId xmlns:a16="http://schemas.microsoft.com/office/drawing/2014/main" id="{8603B3C5-1720-446F-9642-B6A1E7A6E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46" name="TextBox 7745">
          <a:extLst>
            <a:ext uri="{FF2B5EF4-FFF2-40B4-BE49-F238E27FC236}">
              <a16:creationId xmlns:a16="http://schemas.microsoft.com/office/drawing/2014/main" id="{AA7AABCB-853E-4FDC-8C61-B78F86F065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47" name="TextBox 7746">
          <a:extLst>
            <a:ext uri="{FF2B5EF4-FFF2-40B4-BE49-F238E27FC236}">
              <a16:creationId xmlns:a16="http://schemas.microsoft.com/office/drawing/2014/main" id="{FDCBB8E2-3CD8-40E1-885E-FBFC043A52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48" name="TextBox 7747">
          <a:extLst>
            <a:ext uri="{FF2B5EF4-FFF2-40B4-BE49-F238E27FC236}">
              <a16:creationId xmlns:a16="http://schemas.microsoft.com/office/drawing/2014/main" id="{2C53A16E-604F-4053-B3FA-344CC2E3ED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49" name="TextBox 7748">
          <a:extLst>
            <a:ext uri="{FF2B5EF4-FFF2-40B4-BE49-F238E27FC236}">
              <a16:creationId xmlns:a16="http://schemas.microsoft.com/office/drawing/2014/main" id="{4B9FE9E0-902C-45C6-8F3A-FCC1E79B3C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50" name="TextBox 7749">
          <a:extLst>
            <a:ext uri="{FF2B5EF4-FFF2-40B4-BE49-F238E27FC236}">
              <a16:creationId xmlns:a16="http://schemas.microsoft.com/office/drawing/2014/main" id="{C7B05222-37A6-47AE-98A2-E67B24C464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51" name="TextBox 7750">
          <a:extLst>
            <a:ext uri="{FF2B5EF4-FFF2-40B4-BE49-F238E27FC236}">
              <a16:creationId xmlns:a16="http://schemas.microsoft.com/office/drawing/2014/main" id="{80BD5BFC-60CD-4F9A-B4AE-C2A3945D70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52" name="TextBox 7751">
          <a:extLst>
            <a:ext uri="{FF2B5EF4-FFF2-40B4-BE49-F238E27FC236}">
              <a16:creationId xmlns:a16="http://schemas.microsoft.com/office/drawing/2014/main" id="{AA9DCAAB-4857-4F72-B4B5-9435BD3FF6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53" name="TextBox 7752">
          <a:extLst>
            <a:ext uri="{FF2B5EF4-FFF2-40B4-BE49-F238E27FC236}">
              <a16:creationId xmlns:a16="http://schemas.microsoft.com/office/drawing/2014/main" id="{386A9308-9CEA-494F-9774-DEA1EB8A46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54" name="TextBox 7753">
          <a:extLst>
            <a:ext uri="{FF2B5EF4-FFF2-40B4-BE49-F238E27FC236}">
              <a16:creationId xmlns:a16="http://schemas.microsoft.com/office/drawing/2014/main" id="{E5933957-FA56-4E29-8B1A-BFE70AC5A5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55" name="TextBox 7754">
          <a:extLst>
            <a:ext uri="{FF2B5EF4-FFF2-40B4-BE49-F238E27FC236}">
              <a16:creationId xmlns:a16="http://schemas.microsoft.com/office/drawing/2014/main" id="{C01ECA7A-C7F2-4588-9E9C-2AF9191D62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56" name="TextBox 7755">
          <a:extLst>
            <a:ext uri="{FF2B5EF4-FFF2-40B4-BE49-F238E27FC236}">
              <a16:creationId xmlns:a16="http://schemas.microsoft.com/office/drawing/2014/main" id="{4932DC9C-3FA3-4F47-B2E4-5A075F11F9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57" name="TextBox 7756">
          <a:extLst>
            <a:ext uri="{FF2B5EF4-FFF2-40B4-BE49-F238E27FC236}">
              <a16:creationId xmlns:a16="http://schemas.microsoft.com/office/drawing/2014/main" id="{2A0842C9-17D1-4E59-BFFC-4CC505CDFC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58" name="TextBox 7757">
          <a:extLst>
            <a:ext uri="{FF2B5EF4-FFF2-40B4-BE49-F238E27FC236}">
              <a16:creationId xmlns:a16="http://schemas.microsoft.com/office/drawing/2014/main" id="{9EDA56BC-B2F9-4149-810E-E9CDD9CC4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59" name="TextBox 7758">
          <a:extLst>
            <a:ext uri="{FF2B5EF4-FFF2-40B4-BE49-F238E27FC236}">
              <a16:creationId xmlns:a16="http://schemas.microsoft.com/office/drawing/2014/main" id="{9E2C22C7-8A17-4F7F-A8C0-ADBB3EC660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60" name="TextBox 7759">
          <a:extLst>
            <a:ext uri="{FF2B5EF4-FFF2-40B4-BE49-F238E27FC236}">
              <a16:creationId xmlns:a16="http://schemas.microsoft.com/office/drawing/2014/main" id="{E0072896-D644-4F7B-A057-8D114BD621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61" name="TextBox 7760">
          <a:extLst>
            <a:ext uri="{FF2B5EF4-FFF2-40B4-BE49-F238E27FC236}">
              <a16:creationId xmlns:a16="http://schemas.microsoft.com/office/drawing/2014/main" id="{A2E394D2-420E-4EA8-8E3F-7A1F9901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62" name="TextBox 7761">
          <a:extLst>
            <a:ext uri="{FF2B5EF4-FFF2-40B4-BE49-F238E27FC236}">
              <a16:creationId xmlns:a16="http://schemas.microsoft.com/office/drawing/2014/main" id="{2A101246-B09C-46EF-9091-2039153DD9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63" name="TextBox 7762">
          <a:extLst>
            <a:ext uri="{FF2B5EF4-FFF2-40B4-BE49-F238E27FC236}">
              <a16:creationId xmlns:a16="http://schemas.microsoft.com/office/drawing/2014/main" id="{A23518B4-AEB3-4C2F-BAED-DB187BACA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64" name="TextBox 7763">
          <a:extLst>
            <a:ext uri="{FF2B5EF4-FFF2-40B4-BE49-F238E27FC236}">
              <a16:creationId xmlns:a16="http://schemas.microsoft.com/office/drawing/2014/main" id="{E7488B16-5258-4D48-8870-1C1BCAC92F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65" name="TextBox 7764">
          <a:extLst>
            <a:ext uri="{FF2B5EF4-FFF2-40B4-BE49-F238E27FC236}">
              <a16:creationId xmlns:a16="http://schemas.microsoft.com/office/drawing/2014/main" id="{CDE75272-D1D1-4866-BF93-39CD43142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66" name="TextBox 7765">
          <a:extLst>
            <a:ext uri="{FF2B5EF4-FFF2-40B4-BE49-F238E27FC236}">
              <a16:creationId xmlns:a16="http://schemas.microsoft.com/office/drawing/2014/main" id="{EF6F72BF-BD23-497B-B2CC-BC5B356C52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67" name="TextBox 7766">
          <a:extLst>
            <a:ext uri="{FF2B5EF4-FFF2-40B4-BE49-F238E27FC236}">
              <a16:creationId xmlns:a16="http://schemas.microsoft.com/office/drawing/2014/main" id="{A756D37E-6E21-4DCC-998E-44DC75E445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68" name="TextBox 7767">
          <a:extLst>
            <a:ext uri="{FF2B5EF4-FFF2-40B4-BE49-F238E27FC236}">
              <a16:creationId xmlns:a16="http://schemas.microsoft.com/office/drawing/2014/main" id="{210EE063-CA3E-44B8-B5A3-D1499B0CEF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69" name="TextBox 7768">
          <a:extLst>
            <a:ext uri="{FF2B5EF4-FFF2-40B4-BE49-F238E27FC236}">
              <a16:creationId xmlns:a16="http://schemas.microsoft.com/office/drawing/2014/main" id="{8BD606F4-1FAF-407A-9D5D-A36CD46309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70" name="TextBox 7769">
          <a:extLst>
            <a:ext uri="{FF2B5EF4-FFF2-40B4-BE49-F238E27FC236}">
              <a16:creationId xmlns:a16="http://schemas.microsoft.com/office/drawing/2014/main" id="{050F13E6-CC65-4E40-B0CD-B0D85ECD66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71" name="TextBox 7770">
          <a:extLst>
            <a:ext uri="{FF2B5EF4-FFF2-40B4-BE49-F238E27FC236}">
              <a16:creationId xmlns:a16="http://schemas.microsoft.com/office/drawing/2014/main" id="{82C4B357-9EC8-4C33-B98C-A463395BA7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72" name="TextBox 7771">
          <a:extLst>
            <a:ext uri="{FF2B5EF4-FFF2-40B4-BE49-F238E27FC236}">
              <a16:creationId xmlns:a16="http://schemas.microsoft.com/office/drawing/2014/main" id="{97007AAC-6CB5-4059-AB0E-3B7E2D201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73" name="TextBox 7772">
          <a:extLst>
            <a:ext uri="{FF2B5EF4-FFF2-40B4-BE49-F238E27FC236}">
              <a16:creationId xmlns:a16="http://schemas.microsoft.com/office/drawing/2014/main" id="{39268C66-53AB-40AC-B17F-0A1DB6D862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74" name="TextBox 7773">
          <a:extLst>
            <a:ext uri="{FF2B5EF4-FFF2-40B4-BE49-F238E27FC236}">
              <a16:creationId xmlns:a16="http://schemas.microsoft.com/office/drawing/2014/main" id="{989EDA54-D3C8-47F0-BA7D-A17955C638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75" name="TextBox 7774">
          <a:extLst>
            <a:ext uri="{FF2B5EF4-FFF2-40B4-BE49-F238E27FC236}">
              <a16:creationId xmlns:a16="http://schemas.microsoft.com/office/drawing/2014/main" id="{7BCAA620-A919-4081-A3EA-5F2DC7A823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76" name="TextBox 7775">
          <a:extLst>
            <a:ext uri="{FF2B5EF4-FFF2-40B4-BE49-F238E27FC236}">
              <a16:creationId xmlns:a16="http://schemas.microsoft.com/office/drawing/2014/main" id="{33358119-7A62-448C-9E0A-D607A4162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77" name="TextBox 7776">
          <a:extLst>
            <a:ext uri="{FF2B5EF4-FFF2-40B4-BE49-F238E27FC236}">
              <a16:creationId xmlns:a16="http://schemas.microsoft.com/office/drawing/2014/main" id="{479097EA-874B-45DE-91C9-AF91ACE80F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78" name="TextBox 7777">
          <a:extLst>
            <a:ext uri="{FF2B5EF4-FFF2-40B4-BE49-F238E27FC236}">
              <a16:creationId xmlns:a16="http://schemas.microsoft.com/office/drawing/2014/main" id="{B5D1215D-8E42-4DEA-A6FD-A328ED268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79" name="TextBox 7778">
          <a:extLst>
            <a:ext uri="{FF2B5EF4-FFF2-40B4-BE49-F238E27FC236}">
              <a16:creationId xmlns:a16="http://schemas.microsoft.com/office/drawing/2014/main" id="{E4D902B5-91A9-4DD2-891C-335A0CFB90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80" name="TextBox 7779">
          <a:extLst>
            <a:ext uri="{FF2B5EF4-FFF2-40B4-BE49-F238E27FC236}">
              <a16:creationId xmlns:a16="http://schemas.microsoft.com/office/drawing/2014/main" id="{F6B5F273-397C-411B-8AD6-6E85C430CE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81" name="TextBox 7780">
          <a:extLst>
            <a:ext uri="{FF2B5EF4-FFF2-40B4-BE49-F238E27FC236}">
              <a16:creationId xmlns:a16="http://schemas.microsoft.com/office/drawing/2014/main" id="{D0798DE3-D3A0-4C9A-AF53-E355139F43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82" name="TextBox 7781">
          <a:extLst>
            <a:ext uri="{FF2B5EF4-FFF2-40B4-BE49-F238E27FC236}">
              <a16:creationId xmlns:a16="http://schemas.microsoft.com/office/drawing/2014/main" id="{AA432551-F5D3-4407-AF88-D5847978DD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83" name="TextBox 7782">
          <a:extLst>
            <a:ext uri="{FF2B5EF4-FFF2-40B4-BE49-F238E27FC236}">
              <a16:creationId xmlns:a16="http://schemas.microsoft.com/office/drawing/2014/main" id="{2F7940AA-471F-4423-A56F-3A2B248F6F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84" name="TextBox 7783">
          <a:extLst>
            <a:ext uri="{FF2B5EF4-FFF2-40B4-BE49-F238E27FC236}">
              <a16:creationId xmlns:a16="http://schemas.microsoft.com/office/drawing/2014/main" id="{FB002C27-ABF0-4952-88DD-E3424AE562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85" name="TextBox 7784">
          <a:extLst>
            <a:ext uri="{FF2B5EF4-FFF2-40B4-BE49-F238E27FC236}">
              <a16:creationId xmlns:a16="http://schemas.microsoft.com/office/drawing/2014/main" id="{C72D1FCC-3157-4C47-9FEF-29E9D8C19F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86" name="TextBox 7785">
          <a:extLst>
            <a:ext uri="{FF2B5EF4-FFF2-40B4-BE49-F238E27FC236}">
              <a16:creationId xmlns:a16="http://schemas.microsoft.com/office/drawing/2014/main" id="{A753F1F9-BC2C-4DFF-8753-9A7F40E6A1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87" name="TextBox 7786">
          <a:extLst>
            <a:ext uri="{FF2B5EF4-FFF2-40B4-BE49-F238E27FC236}">
              <a16:creationId xmlns:a16="http://schemas.microsoft.com/office/drawing/2014/main" id="{ECF5F39C-E76A-483E-9736-B918AED12F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88" name="TextBox 7787">
          <a:extLst>
            <a:ext uri="{FF2B5EF4-FFF2-40B4-BE49-F238E27FC236}">
              <a16:creationId xmlns:a16="http://schemas.microsoft.com/office/drawing/2014/main" id="{F7532D3E-3913-4095-816B-3FE5A6A36E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89" name="TextBox 7788">
          <a:extLst>
            <a:ext uri="{FF2B5EF4-FFF2-40B4-BE49-F238E27FC236}">
              <a16:creationId xmlns:a16="http://schemas.microsoft.com/office/drawing/2014/main" id="{7E050954-1EA5-4E9F-B93E-C8B4F2A0E9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90" name="TextBox 7789">
          <a:extLst>
            <a:ext uri="{FF2B5EF4-FFF2-40B4-BE49-F238E27FC236}">
              <a16:creationId xmlns:a16="http://schemas.microsoft.com/office/drawing/2014/main" id="{DA8B063E-F925-4A1F-9F18-BBFD33BFD1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91" name="TextBox 7790">
          <a:extLst>
            <a:ext uri="{FF2B5EF4-FFF2-40B4-BE49-F238E27FC236}">
              <a16:creationId xmlns:a16="http://schemas.microsoft.com/office/drawing/2014/main" id="{82BFB495-38EB-4786-B485-C1827D44E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92" name="TextBox 7791">
          <a:extLst>
            <a:ext uri="{FF2B5EF4-FFF2-40B4-BE49-F238E27FC236}">
              <a16:creationId xmlns:a16="http://schemas.microsoft.com/office/drawing/2014/main" id="{6A0530C7-2FA4-4C7C-9813-B2529204F9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93" name="TextBox 7792">
          <a:extLst>
            <a:ext uri="{FF2B5EF4-FFF2-40B4-BE49-F238E27FC236}">
              <a16:creationId xmlns:a16="http://schemas.microsoft.com/office/drawing/2014/main" id="{3F11BFE1-11A3-462A-91B2-12B0EB7DF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94" name="TextBox 7793">
          <a:extLst>
            <a:ext uri="{FF2B5EF4-FFF2-40B4-BE49-F238E27FC236}">
              <a16:creationId xmlns:a16="http://schemas.microsoft.com/office/drawing/2014/main" id="{7D42D89B-2E0B-46BF-8799-24E0A6536D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95" name="TextBox 7794">
          <a:extLst>
            <a:ext uri="{FF2B5EF4-FFF2-40B4-BE49-F238E27FC236}">
              <a16:creationId xmlns:a16="http://schemas.microsoft.com/office/drawing/2014/main" id="{D3EC78DD-E9F1-4C3D-A89C-1169BCA8E6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96" name="TextBox 7795">
          <a:extLst>
            <a:ext uri="{FF2B5EF4-FFF2-40B4-BE49-F238E27FC236}">
              <a16:creationId xmlns:a16="http://schemas.microsoft.com/office/drawing/2014/main" id="{905225FD-336C-47F8-9A8E-F9F33A7CCC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97" name="TextBox 7796">
          <a:extLst>
            <a:ext uri="{FF2B5EF4-FFF2-40B4-BE49-F238E27FC236}">
              <a16:creationId xmlns:a16="http://schemas.microsoft.com/office/drawing/2014/main" id="{51F1809E-9044-4FB6-8820-8D73C55EAB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98" name="TextBox 7797">
          <a:extLst>
            <a:ext uri="{FF2B5EF4-FFF2-40B4-BE49-F238E27FC236}">
              <a16:creationId xmlns:a16="http://schemas.microsoft.com/office/drawing/2014/main" id="{CB098BFE-AEBC-4590-B3FC-D9AAA3A4AA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99" name="TextBox 7798">
          <a:extLst>
            <a:ext uri="{FF2B5EF4-FFF2-40B4-BE49-F238E27FC236}">
              <a16:creationId xmlns:a16="http://schemas.microsoft.com/office/drawing/2014/main" id="{F6593CE7-99C7-4B03-AC94-1A88944053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00" name="TextBox 7799">
          <a:extLst>
            <a:ext uri="{FF2B5EF4-FFF2-40B4-BE49-F238E27FC236}">
              <a16:creationId xmlns:a16="http://schemas.microsoft.com/office/drawing/2014/main" id="{0100985C-0455-42BE-9431-534CD93E61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01" name="TextBox 7800">
          <a:extLst>
            <a:ext uri="{FF2B5EF4-FFF2-40B4-BE49-F238E27FC236}">
              <a16:creationId xmlns:a16="http://schemas.microsoft.com/office/drawing/2014/main" id="{61AF250F-68BD-4DDF-80E1-E749E5FDC4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02" name="TextBox 7801">
          <a:extLst>
            <a:ext uri="{FF2B5EF4-FFF2-40B4-BE49-F238E27FC236}">
              <a16:creationId xmlns:a16="http://schemas.microsoft.com/office/drawing/2014/main" id="{C2E5CFFB-A338-4BD9-9EBB-7A49A3872F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03" name="TextBox 7802">
          <a:extLst>
            <a:ext uri="{FF2B5EF4-FFF2-40B4-BE49-F238E27FC236}">
              <a16:creationId xmlns:a16="http://schemas.microsoft.com/office/drawing/2014/main" id="{D30D8519-5FFC-4CA3-967B-7674CB4AAF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04" name="TextBox 7803">
          <a:extLst>
            <a:ext uri="{FF2B5EF4-FFF2-40B4-BE49-F238E27FC236}">
              <a16:creationId xmlns:a16="http://schemas.microsoft.com/office/drawing/2014/main" id="{59F6E3C9-8BBA-4DDC-834C-933D3FF8BE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05" name="TextBox 7804">
          <a:extLst>
            <a:ext uri="{FF2B5EF4-FFF2-40B4-BE49-F238E27FC236}">
              <a16:creationId xmlns:a16="http://schemas.microsoft.com/office/drawing/2014/main" id="{6DAC0997-306C-40F8-8582-CEF3BEA498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06" name="TextBox 7805">
          <a:extLst>
            <a:ext uri="{FF2B5EF4-FFF2-40B4-BE49-F238E27FC236}">
              <a16:creationId xmlns:a16="http://schemas.microsoft.com/office/drawing/2014/main" id="{56985244-2C7A-4203-8B30-DA603A37CC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07" name="TextBox 7806">
          <a:extLst>
            <a:ext uri="{FF2B5EF4-FFF2-40B4-BE49-F238E27FC236}">
              <a16:creationId xmlns:a16="http://schemas.microsoft.com/office/drawing/2014/main" id="{59C30513-BFCC-45DC-841D-1DF29DFAEA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08" name="TextBox 7807">
          <a:extLst>
            <a:ext uri="{FF2B5EF4-FFF2-40B4-BE49-F238E27FC236}">
              <a16:creationId xmlns:a16="http://schemas.microsoft.com/office/drawing/2014/main" id="{F24EC070-49B0-497B-8DA0-65F9DFF54E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09" name="TextBox 7808">
          <a:extLst>
            <a:ext uri="{FF2B5EF4-FFF2-40B4-BE49-F238E27FC236}">
              <a16:creationId xmlns:a16="http://schemas.microsoft.com/office/drawing/2014/main" id="{D5DD142A-67FE-4929-88B9-0F9923251C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10" name="TextBox 7809">
          <a:extLst>
            <a:ext uri="{FF2B5EF4-FFF2-40B4-BE49-F238E27FC236}">
              <a16:creationId xmlns:a16="http://schemas.microsoft.com/office/drawing/2014/main" id="{1CB4AA6D-40D3-4743-B74A-802C798727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11" name="TextBox 7810">
          <a:extLst>
            <a:ext uri="{FF2B5EF4-FFF2-40B4-BE49-F238E27FC236}">
              <a16:creationId xmlns:a16="http://schemas.microsoft.com/office/drawing/2014/main" id="{1CB1FA83-9863-4169-97F9-24C64B804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12" name="TextBox 7811">
          <a:extLst>
            <a:ext uri="{FF2B5EF4-FFF2-40B4-BE49-F238E27FC236}">
              <a16:creationId xmlns:a16="http://schemas.microsoft.com/office/drawing/2014/main" id="{A8260683-2AF0-4B02-9A07-D32ED671AB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13" name="TextBox 7812">
          <a:extLst>
            <a:ext uri="{FF2B5EF4-FFF2-40B4-BE49-F238E27FC236}">
              <a16:creationId xmlns:a16="http://schemas.microsoft.com/office/drawing/2014/main" id="{CB0B9C94-32C7-46F4-A435-7EBC7C45B80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14" name="TextBox 7813">
          <a:extLst>
            <a:ext uri="{FF2B5EF4-FFF2-40B4-BE49-F238E27FC236}">
              <a16:creationId xmlns:a16="http://schemas.microsoft.com/office/drawing/2014/main" id="{94570F58-BBC4-4C74-BA7C-0A2EB96F6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15" name="TextBox 7814">
          <a:extLst>
            <a:ext uri="{FF2B5EF4-FFF2-40B4-BE49-F238E27FC236}">
              <a16:creationId xmlns:a16="http://schemas.microsoft.com/office/drawing/2014/main" id="{FCEB1F14-E288-47FC-99B4-537A03B9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16" name="TextBox 7815">
          <a:extLst>
            <a:ext uri="{FF2B5EF4-FFF2-40B4-BE49-F238E27FC236}">
              <a16:creationId xmlns:a16="http://schemas.microsoft.com/office/drawing/2014/main" id="{AFED8679-7325-487D-BFC5-1514A20178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17" name="TextBox 7816">
          <a:extLst>
            <a:ext uri="{FF2B5EF4-FFF2-40B4-BE49-F238E27FC236}">
              <a16:creationId xmlns:a16="http://schemas.microsoft.com/office/drawing/2014/main" id="{3AAF8DCA-3294-4D40-8BE5-4B5754E8D84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18" name="TextBox 7817">
          <a:extLst>
            <a:ext uri="{FF2B5EF4-FFF2-40B4-BE49-F238E27FC236}">
              <a16:creationId xmlns:a16="http://schemas.microsoft.com/office/drawing/2014/main" id="{7A94C20F-9A18-4EC4-BA6B-BEA1B93E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19" name="TextBox 7818">
          <a:extLst>
            <a:ext uri="{FF2B5EF4-FFF2-40B4-BE49-F238E27FC236}">
              <a16:creationId xmlns:a16="http://schemas.microsoft.com/office/drawing/2014/main" id="{CDD30F58-3AAC-4CC4-841F-2B9B5E2ABD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20" name="TextBox 7819">
          <a:extLst>
            <a:ext uri="{FF2B5EF4-FFF2-40B4-BE49-F238E27FC236}">
              <a16:creationId xmlns:a16="http://schemas.microsoft.com/office/drawing/2014/main" id="{59C11D8C-7946-4991-BAD9-F74462716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21" name="TextBox 7820">
          <a:extLst>
            <a:ext uri="{FF2B5EF4-FFF2-40B4-BE49-F238E27FC236}">
              <a16:creationId xmlns:a16="http://schemas.microsoft.com/office/drawing/2014/main" id="{08731A0D-73AF-494B-9DCF-FDDEEB6EB2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22" name="TextBox 7821">
          <a:extLst>
            <a:ext uri="{FF2B5EF4-FFF2-40B4-BE49-F238E27FC236}">
              <a16:creationId xmlns:a16="http://schemas.microsoft.com/office/drawing/2014/main" id="{B0D18BF9-EC2F-46FC-8064-3BC8E6560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23" name="TextBox 7822">
          <a:extLst>
            <a:ext uri="{FF2B5EF4-FFF2-40B4-BE49-F238E27FC236}">
              <a16:creationId xmlns:a16="http://schemas.microsoft.com/office/drawing/2014/main" id="{AD79FCE5-B760-4C33-A39E-55CFBF2254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24" name="TextBox 7823">
          <a:extLst>
            <a:ext uri="{FF2B5EF4-FFF2-40B4-BE49-F238E27FC236}">
              <a16:creationId xmlns:a16="http://schemas.microsoft.com/office/drawing/2014/main" id="{0DFC2F84-543B-4865-B5ED-1D567C37E7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25" name="TextBox 7824">
          <a:extLst>
            <a:ext uri="{FF2B5EF4-FFF2-40B4-BE49-F238E27FC236}">
              <a16:creationId xmlns:a16="http://schemas.microsoft.com/office/drawing/2014/main" id="{279D20E1-2DDC-4B41-8F4D-33D491E1C4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26" name="TextBox 7825">
          <a:extLst>
            <a:ext uri="{FF2B5EF4-FFF2-40B4-BE49-F238E27FC236}">
              <a16:creationId xmlns:a16="http://schemas.microsoft.com/office/drawing/2014/main" id="{419F26C8-7F8B-40F4-ACB8-4D4B3FF4B0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27" name="TextBox 7826">
          <a:extLst>
            <a:ext uri="{FF2B5EF4-FFF2-40B4-BE49-F238E27FC236}">
              <a16:creationId xmlns:a16="http://schemas.microsoft.com/office/drawing/2014/main" id="{9B990E80-F76B-441E-AE43-883BC7E8AC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28" name="TextBox 7827">
          <a:extLst>
            <a:ext uri="{FF2B5EF4-FFF2-40B4-BE49-F238E27FC236}">
              <a16:creationId xmlns:a16="http://schemas.microsoft.com/office/drawing/2014/main" id="{B8AC289E-C974-4B13-B3DA-1BFE5EE702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29" name="TextBox 7828">
          <a:extLst>
            <a:ext uri="{FF2B5EF4-FFF2-40B4-BE49-F238E27FC236}">
              <a16:creationId xmlns:a16="http://schemas.microsoft.com/office/drawing/2014/main" id="{E8F43AFA-0A7E-4E05-B8DE-985E2663B6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30" name="TextBox 7829">
          <a:extLst>
            <a:ext uri="{FF2B5EF4-FFF2-40B4-BE49-F238E27FC236}">
              <a16:creationId xmlns:a16="http://schemas.microsoft.com/office/drawing/2014/main" id="{11D8980C-7CDD-43A2-B324-E5B375DC35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31" name="TextBox 7830">
          <a:extLst>
            <a:ext uri="{FF2B5EF4-FFF2-40B4-BE49-F238E27FC236}">
              <a16:creationId xmlns:a16="http://schemas.microsoft.com/office/drawing/2014/main" id="{F95515D5-6F42-4950-99B9-32283EE66F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32" name="TextBox 7831">
          <a:extLst>
            <a:ext uri="{FF2B5EF4-FFF2-40B4-BE49-F238E27FC236}">
              <a16:creationId xmlns:a16="http://schemas.microsoft.com/office/drawing/2014/main" id="{E7054BEE-D055-48BD-BE6B-CCC4A4AE2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33" name="TextBox 7832">
          <a:extLst>
            <a:ext uri="{FF2B5EF4-FFF2-40B4-BE49-F238E27FC236}">
              <a16:creationId xmlns:a16="http://schemas.microsoft.com/office/drawing/2014/main" id="{3AAA765C-81D4-41E5-8BD4-9C5E707CDD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34" name="TextBox 7833">
          <a:extLst>
            <a:ext uri="{FF2B5EF4-FFF2-40B4-BE49-F238E27FC236}">
              <a16:creationId xmlns:a16="http://schemas.microsoft.com/office/drawing/2014/main" id="{BBDC67D5-1780-47F0-92EE-8FDB11B9C0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35" name="TextBox 7834">
          <a:extLst>
            <a:ext uri="{FF2B5EF4-FFF2-40B4-BE49-F238E27FC236}">
              <a16:creationId xmlns:a16="http://schemas.microsoft.com/office/drawing/2014/main" id="{E08BB589-EB79-4486-A4BF-3610275BF8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36" name="TextBox 7835">
          <a:extLst>
            <a:ext uri="{FF2B5EF4-FFF2-40B4-BE49-F238E27FC236}">
              <a16:creationId xmlns:a16="http://schemas.microsoft.com/office/drawing/2014/main" id="{FCE5D3D1-CA27-478D-8055-9ED0EEA1DC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37" name="TextBox 7836">
          <a:extLst>
            <a:ext uri="{FF2B5EF4-FFF2-40B4-BE49-F238E27FC236}">
              <a16:creationId xmlns:a16="http://schemas.microsoft.com/office/drawing/2014/main" id="{C486EE27-4E48-4BD3-B2F8-0BD836E207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38" name="TextBox 7837">
          <a:extLst>
            <a:ext uri="{FF2B5EF4-FFF2-40B4-BE49-F238E27FC236}">
              <a16:creationId xmlns:a16="http://schemas.microsoft.com/office/drawing/2014/main" id="{BAEC855D-89CB-4280-B70B-6815859E7E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39" name="TextBox 7838">
          <a:extLst>
            <a:ext uri="{FF2B5EF4-FFF2-40B4-BE49-F238E27FC236}">
              <a16:creationId xmlns:a16="http://schemas.microsoft.com/office/drawing/2014/main" id="{627027E5-9A2D-4EA1-863D-9F7B4CD5DA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40" name="TextBox 7839">
          <a:extLst>
            <a:ext uri="{FF2B5EF4-FFF2-40B4-BE49-F238E27FC236}">
              <a16:creationId xmlns:a16="http://schemas.microsoft.com/office/drawing/2014/main" id="{A9E0716E-649C-4B3A-A24E-6778E7B97A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41" name="TextBox 7840">
          <a:extLst>
            <a:ext uri="{FF2B5EF4-FFF2-40B4-BE49-F238E27FC236}">
              <a16:creationId xmlns:a16="http://schemas.microsoft.com/office/drawing/2014/main" id="{28A9AC59-1CD7-4D11-BB86-C32EB7AEA1D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42" name="TextBox 7841">
          <a:extLst>
            <a:ext uri="{FF2B5EF4-FFF2-40B4-BE49-F238E27FC236}">
              <a16:creationId xmlns:a16="http://schemas.microsoft.com/office/drawing/2014/main" id="{8DB0B0AD-FFE0-4C38-9914-405BE8422F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43" name="TextBox 7842">
          <a:extLst>
            <a:ext uri="{FF2B5EF4-FFF2-40B4-BE49-F238E27FC236}">
              <a16:creationId xmlns:a16="http://schemas.microsoft.com/office/drawing/2014/main" id="{4D36152B-95FA-4AE7-972D-F9250E5CE3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44" name="TextBox 7843">
          <a:extLst>
            <a:ext uri="{FF2B5EF4-FFF2-40B4-BE49-F238E27FC236}">
              <a16:creationId xmlns:a16="http://schemas.microsoft.com/office/drawing/2014/main" id="{853D945F-33A3-4ED9-A83C-4958005A90C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45" name="TextBox 7844">
          <a:extLst>
            <a:ext uri="{FF2B5EF4-FFF2-40B4-BE49-F238E27FC236}">
              <a16:creationId xmlns:a16="http://schemas.microsoft.com/office/drawing/2014/main" id="{24AC639F-45B5-4E20-BD34-A9FE567F9F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46" name="TextBox 7845">
          <a:extLst>
            <a:ext uri="{FF2B5EF4-FFF2-40B4-BE49-F238E27FC236}">
              <a16:creationId xmlns:a16="http://schemas.microsoft.com/office/drawing/2014/main" id="{5CB195C4-95BB-4B84-97CB-8136FE6979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47" name="TextBox 7846">
          <a:extLst>
            <a:ext uri="{FF2B5EF4-FFF2-40B4-BE49-F238E27FC236}">
              <a16:creationId xmlns:a16="http://schemas.microsoft.com/office/drawing/2014/main" id="{3CEA3E1A-3134-4D71-904A-530C3DF070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48" name="TextBox 7847">
          <a:extLst>
            <a:ext uri="{FF2B5EF4-FFF2-40B4-BE49-F238E27FC236}">
              <a16:creationId xmlns:a16="http://schemas.microsoft.com/office/drawing/2014/main" id="{AFC3B991-E0D7-45C4-A1C1-F28E13456D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49" name="TextBox 7848">
          <a:extLst>
            <a:ext uri="{FF2B5EF4-FFF2-40B4-BE49-F238E27FC236}">
              <a16:creationId xmlns:a16="http://schemas.microsoft.com/office/drawing/2014/main" id="{5EED361D-35F1-420B-B5E6-30EA094545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50" name="TextBox 7849">
          <a:extLst>
            <a:ext uri="{FF2B5EF4-FFF2-40B4-BE49-F238E27FC236}">
              <a16:creationId xmlns:a16="http://schemas.microsoft.com/office/drawing/2014/main" id="{ED31078A-BE77-45E4-A349-55211AE5A1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51" name="TextBox 7850">
          <a:extLst>
            <a:ext uri="{FF2B5EF4-FFF2-40B4-BE49-F238E27FC236}">
              <a16:creationId xmlns:a16="http://schemas.microsoft.com/office/drawing/2014/main" id="{C902C10E-59E9-4C59-844C-05B96AED53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52" name="TextBox 7851">
          <a:extLst>
            <a:ext uri="{FF2B5EF4-FFF2-40B4-BE49-F238E27FC236}">
              <a16:creationId xmlns:a16="http://schemas.microsoft.com/office/drawing/2014/main" id="{77E3E918-5D90-475D-96D3-777A0E27E0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53" name="TextBox 7852">
          <a:extLst>
            <a:ext uri="{FF2B5EF4-FFF2-40B4-BE49-F238E27FC236}">
              <a16:creationId xmlns:a16="http://schemas.microsoft.com/office/drawing/2014/main" id="{2C9A106F-5EB3-4254-ABD8-EC63776965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54" name="TextBox 7853">
          <a:extLst>
            <a:ext uri="{FF2B5EF4-FFF2-40B4-BE49-F238E27FC236}">
              <a16:creationId xmlns:a16="http://schemas.microsoft.com/office/drawing/2014/main" id="{01C58AB5-098F-4CB4-9F43-43F5617F1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55" name="TextBox 7854">
          <a:extLst>
            <a:ext uri="{FF2B5EF4-FFF2-40B4-BE49-F238E27FC236}">
              <a16:creationId xmlns:a16="http://schemas.microsoft.com/office/drawing/2014/main" id="{E1F9B1B4-B314-4089-B6D4-AC40045F8F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56" name="TextBox 7855">
          <a:extLst>
            <a:ext uri="{FF2B5EF4-FFF2-40B4-BE49-F238E27FC236}">
              <a16:creationId xmlns:a16="http://schemas.microsoft.com/office/drawing/2014/main" id="{81D7DADA-0287-462D-AFF6-2B509C3C87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57" name="TextBox 7856">
          <a:extLst>
            <a:ext uri="{FF2B5EF4-FFF2-40B4-BE49-F238E27FC236}">
              <a16:creationId xmlns:a16="http://schemas.microsoft.com/office/drawing/2014/main" id="{70F32B77-3EFD-4F4B-8F2C-7B2C5587D7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58" name="TextBox 7857">
          <a:extLst>
            <a:ext uri="{FF2B5EF4-FFF2-40B4-BE49-F238E27FC236}">
              <a16:creationId xmlns:a16="http://schemas.microsoft.com/office/drawing/2014/main" id="{53057040-26E5-4DD0-B8B0-5E37890B21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59" name="TextBox 7858">
          <a:extLst>
            <a:ext uri="{FF2B5EF4-FFF2-40B4-BE49-F238E27FC236}">
              <a16:creationId xmlns:a16="http://schemas.microsoft.com/office/drawing/2014/main" id="{1ED6AA92-0BD1-477C-98E1-42E527215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60" name="TextBox 7859">
          <a:extLst>
            <a:ext uri="{FF2B5EF4-FFF2-40B4-BE49-F238E27FC236}">
              <a16:creationId xmlns:a16="http://schemas.microsoft.com/office/drawing/2014/main" id="{C65C37CC-9A5E-4BAF-BB7E-F799D56C4A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61" name="TextBox 7860">
          <a:extLst>
            <a:ext uri="{FF2B5EF4-FFF2-40B4-BE49-F238E27FC236}">
              <a16:creationId xmlns:a16="http://schemas.microsoft.com/office/drawing/2014/main" id="{B81A045C-3D99-4DC2-928D-FC64F862E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62" name="TextBox 7861">
          <a:extLst>
            <a:ext uri="{FF2B5EF4-FFF2-40B4-BE49-F238E27FC236}">
              <a16:creationId xmlns:a16="http://schemas.microsoft.com/office/drawing/2014/main" id="{136DF6ED-9AF0-4882-B45C-4C22499052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63" name="TextBox 7862">
          <a:extLst>
            <a:ext uri="{FF2B5EF4-FFF2-40B4-BE49-F238E27FC236}">
              <a16:creationId xmlns:a16="http://schemas.microsoft.com/office/drawing/2014/main" id="{31BB93DB-9FA6-491B-ADB7-3FE81FA0A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64" name="TextBox 7863">
          <a:extLst>
            <a:ext uri="{FF2B5EF4-FFF2-40B4-BE49-F238E27FC236}">
              <a16:creationId xmlns:a16="http://schemas.microsoft.com/office/drawing/2014/main" id="{35E3C6A6-D99A-485E-8629-77BFC6D90C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65" name="TextBox 7864">
          <a:extLst>
            <a:ext uri="{FF2B5EF4-FFF2-40B4-BE49-F238E27FC236}">
              <a16:creationId xmlns:a16="http://schemas.microsoft.com/office/drawing/2014/main" id="{9B15DF8E-F17E-4D93-801F-20292AB84B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66" name="TextBox 7865">
          <a:extLst>
            <a:ext uri="{FF2B5EF4-FFF2-40B4-BE49-F238E27FC236}">
              <a16:creationId xmlns:a16="http://schemas.microsoft.com/office/drawing/2014/main" id="{FE53F7EF-61F1-4E0F-B940-7BBA9C5AAF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67" name="TextBox 7866">
          <a:extLst>
            <a:ext uri="{FF2B5EF4-FFF2-40B4-BE49-F238E27FC236}">
              <a16:creationId xmlns:a16="http://schemas.microsoft.com/office/drawing/2014/main" id="{0495C143-0025-42AE-95F0-D4D0E949FB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68" name="TextBox 7867">
          <a:extLst>
            <a:ext uri="{FF2B5EF4-FFF2-40B4-BE49-F238E27FC236}">
              <a16:creationId xmlns:a16="http://schemas.microsoft.com/office/drawing/2014/main" id="{B2B4E83E-54BA-4104-B911-5FD8E58707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69" name="TextBox 7868">
          <a:extLst>
            <a:ext uri="{FF2B5EF4-FFF2-40B4-BE49-F238E27FC236}">
              <a16:creationId xmlns:a16="http://schemas.microsoft.com/office/drawing/2014/main" id="{1DD8B917-9643-4839-A789-466E0F70F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70" name="TextBox 7869">
          <a:extLst>
            <a:ext uri="{FF2B5EF4-FFF2-40B4-BE49-F238E27FC236}">
              <a16:creationId xmlns:a16="http://schemas.microsoft.com/office/drawing/2014/main" id="{304E2135-5697-4F1B-A470-9119A8094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71" name="TextBox 7870">
          <a:extLst>
            <a:ext uri="{FF2B5EF4-FFF2-40B4-BE49-F238E27FC236}">
              <a16:creationId xmlns:a16="http://schemas.microsoft.com/office/drawing/2014/main" id="{9CC0AE53-2EE9-413C-8876-93129BEE92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72" name="TextBox 7871">
          <a:extLst>
            <a:ext uri="{FF2B5EF4-FFF2-40B4-BE49-F238E27FC236}">
              <a16:creationId xmlns:a16="http://schemas.microsoft.com/office/drawing/2014/main" id="{4479F0E9-1976-41BD-8D45-28263BA6C8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73" name="TextBox 7872">
          <a:extLst>
            <a:ext uri="{FF2B5EF4-FFF2-40B4-BE49-F238E27FC236}">
              <a16:creationId xmlns:a16="http://schemas.microsoft.com/office/drawing/2014/main" id="{654E296D-E01B-4CD7-BF74-D252B9E32A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74" name="TextBox 7873">
          <a:extLst>
            <a:ext uri="{FF2B5EF4-FFF2-40B4-BE49-F238E27FC236}">
              <a16:creationId xmlns:a16="http://schemas.microsoft.com/office/drawing/2014/main" id="{E38F9F15-5DF7-4F5B-A887-16B121D61E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75" name="TextBox 7874">
          <a:extLst>
            <a:ext uri="{FF2B5EF4-FFF2-40B4-BE49-F238E27FC236}">
              <a16:creationId xmlns:a16="http://schemas.microsoft.com/office/drawing/2014/main" id="{6ACCB152-D58F-494B-A280-DAD596B5C9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76" name="TextBox 7875">
          <a:extLst>
            <a:ext uri="{FF2B5EF4-FFF2-40B4-BE49-F238E27FC236}">
              <a16:creationId xmlns:a16="http://schemas.microsoft.com/office/drawing/2014/main" id="{BC6A9B71-1C45-4E85-9A90-A77B169C3B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77" name="TextBox 7876">
          <a:extLst>
            <a:ext uri="{FF2B5EF4-FFF2-40B4-BE49-F238E27FC236}">
              <a16:creationId xmlns:a16="http://schemas.microsoft.com/office/drawing/2014/main" id="{19AC123D-ECB9-4B0B-9C18-A7E9F981732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78" name="TextBox 7877">
          <a:extLst>
            <a:ext uri="{FF2B5EF4-FFF2-40B4-BE49-F238E27FC236}">
              <a16:creationId xmlns:a16="http://schemas.microsoft.com/office/drawing/2014/main" id="{AF92F292-AEC8-4428-A5DD-5CC7FC8660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79" name="TextBox 7878">
          <a:extLst>
            <a:ext uri="{FF2B5EF4-FFF2-40B4-BE49-F238E27FC236}">
              <a16:creationId xmlns:a16="http://schemas.microsoft.com/office/drawing/2014/main" id="{82F8DA5D-7FCA-4DD5-B906-CE14CCB56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80" name="TextBox 7879">
          <a:extLst>
            <a:ext uri="{FF2B5EF4-FFF2-40B4-BE49-F238E27FC236}">
              <a16:creationId xmlns:a16="http://schemas.microsoft.com/office/drawing/2014/main" id="{D8C1DD6A-A70C-4A78-B41B-DE0259A49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81" name="TextBox 7880">
          <a:extLst>
            <a:ext uri="{FF2B5EF4-FFF2-40B4-BE49-F238E27FC236}">
              <a16:creationId xmlns:a16="http://schemas.microsoft.com/office/drawing/2014/main" id="{EB89D639-006F-469E-BA6F-23984AB9CB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82" name="TextBox 7881">
          <a:extLst>
            <a:ext uri="{FF2B5EF4-FFF2-40B4-BE49-F238E27FC236}">
              <a16:creationId xmlns:a16="http://schemas.microsoft.com/office/drawing/2014/main" id="{5D04C2BC-613E-4A9E-A583-6F5E12FBB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83" name="TextBox 7882">
          <a:extLst>
            <a:ext uri="{FF2B5EF4-FFF2-40B4-BE49-F238E27FC236}">
              <a16:creationId xmlns:a16="http://schemas.microsoft.com/office/drawing/2014/main" id="{149BEBE3-19D9-419E-9422-8CDCB07903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84" name="TextBox 7883">
          <a:extLst>
            <a:ext uri="{FF2B5EF4-FFF2-40B4-BE49-F238E27FC236}">
              <a16:creationId xmlns:a16="http://schemas.microsoft.com/office/drawing/2014/main" id="{A54A53B0-C2D7-4AA6-B271-3C6B9C0617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85" name="TextBox 7884">
          <a:extLst>
            <a:ext uri="{FF2B5EF4-FFF2-40B4-BE49-F238E27FC236}">
              <a16:creationId xmlns:a16="http://schemas.microsoft.com/office/drawing/2014/main" id="{5F28DADB-69AD-4D11-95AD-960DB0B489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86" name="TextBox 7885">
          <a:extLst>
            <a:ext uri="{FF2B5EF4-FFF2-40B4-BE49-F238E27FC236}">
              <a16:creationId xmlns:a16="http://schemas.microsoft.com/office/drawing/2014/main" id="{FAC55518-E53C-435E-8BF8-C0A4E1ABC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87" name="TextBox 7886">
          <a:extLst>
            <a:ext uri="{FF2B5EF4-FFF2-40B4-BE49-F238E27FC236}">
              <a16:creationId xmlns:a16="http://schemas.microsoft.com/office/drawing/2014/main" id="{998710FA-EB67-433E-B257-42817CD1D0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88" name="TextBox 7887">
          <a:extLst>
            <a:ext uri="{FF2B5EF4-FFF2-40B4-BE49-F238E27FC236}">
              <a16:creationId xmlns:a16="http://schemas.microsoft.com/office/drawing/2014/main" id="{5FA962FA-887F-4505-86C0-9633163DA5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89" name="TextBox 7888">
          <a:extLst>
            <a:ext uri="{FF2B5EF4-FFF2-40B4-BE49-F238E27FC236}">
              <a16:creationId xmlns:a16="http://schemas.microsoft.com/office/drawing/2014/main" id="{87F9433F-53DA-4F52-961A-6F02B86E52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90" name="TextBox 7889">
          <a:extLst>
            <a:ext uri="{FF2B5EF4-FFF2-40B4-BE49-F238E27FC236}">
              <a16:creationId xmlns:a16="http://schemas.microsoft.com/office/drawing/2014/main" id="{1360C047-2925-4608-97DB-72396D6AE3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91" name="TextBox 7890">
          <a:extLst>
            <a:ext uri="{FF2B5EF4-FFF2-40B4-BE49-F238E27FC236}">
              <a16:creationId xmlns:a16="http://schemas.microsoft.com/office/drawing/2014/main" id="{875E7384-3848-413D-9811-B5D85C7512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92" name="TextBox 7891">
          <a:extLst>
            <a:ext uri="{FF2B5EF4-FFF2-40B4-BE49-F238E27FC236}">
              <a16:creationId xmlns:a16="http://schemas.microsoft.com/office/drawing/2014/main" id="{FAC8980B-E5D0-42E0-BED5-9C8A22F153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93" name="TextBox 7892">
          <a:extLst>
            <a:ext uri="{FF2B5EF4-FFF2-40B4-BE49-F238E27FC236}">
              <a16:creationId xmlns:a16="http://schemas.microsoft.com/office/drawing/2014/main" id="{5DF90E92-E4DA-4F15-A13E-B1A33BF095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94" name="TextBox 7893">
          <a:extLst>
            <a:ext uri="{FF2B5EF4-FFF2-40B4-BE49-F238E27FC236}">
              <a16:creationId xmlns:a16="http://schemas.microsoft.com/office/drawing/2014/main" id="{95BFEDF8-4379-4092-9A73-74B224EC841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95" name="TextBox 7894">
          <a:extLst>
            <a:ext uri="{FF2B5EF4-FFF2-40B4-BE49-F238E27FC236}">
              <a16:creationId xmlns:a16="http://schemas.microsoft.com/office/drawing/2014/main" id="{A36AD6EF-2554-4570-A772-C06271082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96" name="TextBox 7895">
          <a:extLst>
            <a:ext uri="{FF2B5EF4-FFF2-40B4-BE49-F238E27FC236}">
              <a16:creationId xmlns:a16="http://schemas.microsoft.com/office/drawing/2014/main" id="{9468C3EA-A131-45DA-8CB6-696FAD81C5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97" name="TextBox 7896">
          <a:extLst>
            <a:ext uri="{FF2B5EF4-FFF2-40B4-BE49-F238E27FC236}">
              <a16:creationId xmlns:a16="http://schemas.microsoft.com/office/drawing/2014/main" id="{C42B030F-4F28-4117-8730-737AB3142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98" name="TextBox 7897">
          <a:extLst>
            <a:ext uri="{FF2B5EF4-FFF2-40B4-BE49-F238E27FC236}">
              <a16:creationId xmlns:a16="http://schemas.microsoft.com/office/drawing/2014/main" id="{359A733F-96DB-4C93-B028-25A997BDF5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99" name="TextBox 7898">
          <a:extLst>
            <a:ext uri="{FF2B5EF4-FFF2-40B4-BE49-F238E27FC236}">
              <a16:creationId xmlns:a16="http://schemas.microsoft.com/office/drawing/2014/main" id="{FEF156A1-E525-4888-810C-5AA57EDBD8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900" name="TextBox 7899">
          <a:extLst>
            <a:ext uri="{FF2B5EF4-FFF2-40B4-BE49-F238E27FC236}">
              <a16:creationId xmlns:a16="http://schemas.microsoft.com/office/drawing/2014/main" id="{F6F8E04A-2D34-4FE7-B622-BF75B91C29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901" name="TextBox 7900">
          <a:extLst>
            <a:ext uri="{FF2B5EF4-FFF2-40B4-BE49-F238E27FC236}">
              <a16:creationId xmlns:a16="http://schemas.microsoft.com/office/drawing/2014/main" id="{19A2519B-73A5-4AB8-BE86-4616371FEB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902" name="TextBox 7901">
          <a:extLst>
            <a:ext uri="{FF2B5EF4-FFF2-40B4-BE49-F238E27FC236}">
              <a16:creationId xmlns:a16="http://schemas.microsoft.com/office/drawing/2014/main" id="{8C4C6CEC-83D9-4E90-9AE4-C9D2DE1868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903" name="TextBox 7902">
          <a:extLst>
            <a:ext uri="{FF2B5EF4-FFF2-40B4-BE49-F238E27FC236}">
              <a16:creationId xmlns:a16="http://schemas.microsoft.com/office/drawing/2014/main" id="{79AE0CDA-A66D-4132-8EB6-70040D138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904" name="TextBox 7903">
          <a:extLst>
            <a:ext uri="{FF2B5EF4-FFF2-40B4-BE49-F238E27FC236}">
              <a16:creationId xmlns:a16="http://schemas.microsoft.com/office/drawing/2014/main" id="{19D8DEDA-D236-48C5-B30C-62413CA07F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905" name="TextBox 7904">
          <a:extLst>
            <a:ext uri="{FF2B5EF4-FFF2-40B4-BE49-F238E27FC236}">
              <a16:creationId xmlns:a16="http://schemas.microsoft.com/office/drawing/2014/main" id="{B8707045-0B57-45C8-A23F-7C461551A9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906" name="TextBox 7905">
          <a:extLst>
            <a:ext uri="{FF2B5EF4-FFF2-40B4-BE49-F238E27FC236}">
              <a16:creationId xmlns:a16="http://schemas.microsoft.com/office/drawing/2014/main" id="{11047DEA-76B2-4D7F-A659-6A01860D4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907" name="TextBox 7906">
          <a:extLst>
            <a:ext uri="{FF2B5EF4-FFF2-40B4-BE49-F238E27FC236}">
              <a16:creationId xmlns:a16="http://schemas.microsoft.com/office/drawing/2014/main" id="{2AD21C7A-F353-42D6-97C9-1C2AF4AF1F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908" name="TextBox 7907">
          <a:extLst>
            <a:ext uri="{FF2B5EF4-FFF2-40B4-BE49-F238E27FC236}">
              <a16:creationId xmlns:a16="http://schemas.microsoft.com/office/drawing/2014/main" id="{AEF0D028-E30B-4FEE-B98E-618F2747F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909" name="TextBox 7908">
          <a:extLst>
            <a:ext uri="{FF2B5EF4-FFF2-40B4-BE49-F238E27FC236}">
              <a16:creationId xmlns:a16="http://schemas.microsoft.com/office/drawing/2014/main" id="{B3C722C9-68B1-4A9A-AA21-263306A74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910" name="TextBox 7909">
          <a:extLst>
            <a:ext uri="{FF2B5EF4-FFF2-40B4-BE49-F238E27FC236}">
              <a16:creationId xmlns:a16="http://schemas.microsoft.com/office/drawing/2014/main" id="{E7FA5BF0-7C24-4975-AA44-2DF6D5A5DC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911" name="TextBox 7910">
          <a:extLst>
            <a:ext uri="{FF2B5EF4-FFF2-40B4-BE49-F238E27FC236}">
              <a16:creationId xmlns:a16="http://schemas.microsoft.com/office/drawing/2014/main" id="{5CD958C0-CA1D-4505-87FB-44EA6B539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912" name="TextBox 7911">
          <a:extLst>
            <a:ext uri="{FF2B5EF4-FFF2-40B4-BE49-F238E27FC236}">
              <a16:creationId xmlns:a16="http://schemas.microsoft.com/office/drawing/2014/main" id="{2127047D-8CC4-41F4-A620-90A5BC0A69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913" name="TextBox 7912">
          <a:extLst>
            <a:ext uri="{FF2B5EF4-FFF2-40B4-BE49-F238E27FC236}">
              <a16:creationId xmlns:a16="http://schemas.microsoft.com/office/drawing/2014/main" id="{6F84296E-4D20-4E32-92E7-6A42004B9B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914" name="TextBox 7913">
          <a:extLst>
            <a:ext uri="{FF2B5EF4-FFF2-40B4-BE49-F238E27FC236}">
              <a16:creationId xmlns:a16="http://schemas.microsoft.com/office/drawing/2014/main" id="{0BD8D900-81B6-4FB3-92F3-A616F898A3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915" name="TextBox 7914">
          <a:extLst>
            <a:ext uri="{FF2B5EF4-FFF2-40B4-BE49-F238E27FC236}">
              <a16:creationId xmlns:a16="http://schemas.microsoft.com/office/drawing/2014/main" id="{1314CA58-A1BD-4CB2-9C9B-3747C7FE83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916" name="TextBox 7915">
          <a:extLst>
            <a:ext uri="{FF2B5EF4-FFF2-40B4-BE49-F238E27FC236}">
              <a16:creationId xmlns:a16="http://schemas.microsoft.com/office/drawing/2014/main" id="{5D4901F4-009A-44F3-9E5C-0E9FFEB24B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917" name="TextBox 7916">
          <a:extLst>
            <a:ext uri="{FF2B5EF4-FFF2-40B4-BE49-F238E27FC236}">
              <a16:creationId xmlns:a16="http://schemas.microsoft.com/office/drawing/2014/main" id="{8F2C13E8-2B7A-453E-91CE-13F8EFF6C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918" name="TextBox 7917">
          <a:extLst>
            <a:ext uri="{FF2B5EF4-FFF2-40B4-BE49-F238E27FC236}">
              <a16:creationId xmlns:a16="http://schemas.microsoft.com/office/drawing/2014/main" id="{8D38D4E3-E366-46B2-8FDA-5C04D99056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919" name="TextBox 7918">
          <a:extLst>
            <a:ext uri="{FF2B5EF4-FFF2-40B4-BE49-F238E27FC236}">
              <a16:creationId xmlns:a16="http://schemas.microsoft.com/office/drawing/2014/main" id="{4534B8B6-7696-4932-9BF4-0F71E39597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920" name="TextBox 7919">
          <a:extLst>
            <a:ext uri="{FF2B5EF4-FFF2-40B4-BE49-F238E27FC236}">
              <a16:creationId xmlns:a16="http://schemas.microsoft.com/office/drawing/2014/main" id="{D7E9F532-EC6E-4E10-B980-A8BDA9E2C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921" name="TextBox 7920">
          <a:extLst>
            <a:ext uri="{FF2B5EF4-FFF2-40B4-BE49-F238E27FC236}">
              <a16:creationId xmlns:a16="http://schemas.microsoft.com/office/drawing/2014/main" id="{42964944-3BC3-4898-94F0-F9E5EDF854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2" name="TextBox 7921">
          <a:extLst>
            <a:ext uri="{FF2B5EF4-FFF2-40B4-BE49-F238E27FC236}">
              <a16:creationId xmlns:a16="http://schemas.microsoft.com/office/drawing/2014/main" id="{3DA15C5F-2670-446D-B5D5-833ACB4187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3" name="TextBox 7922">
          <a:extLst>
            <a:ext uri="{FF2B5EF4-FFF2-40B4-BE49-F238E27FC236}">
              <a16:creationId xmlns:a16="http://schemas.microsoft.com/office/drawing/2014/main" id="{F5BBA1E3-907B-4D07-9AE2-5FFF34B75FF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4" name="TextBox 7923">
          <a:extLst>
            <a:ext uri="{FF2B5EF4-FFF2-40B4-BE49-F238E27FC236}">
              <a16:creationId xmlns:a16="http://schemas.microsoft.com/office/drawing/2014/main" id="{DF27D36B-5317-42E1-AA76-F586988029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5" name="TextBox 7924">
          <a:extLst>
            <a:ext uri="{FF2B5EF4-FFF2-40B4-BE49-F238E27FC236}">
              <a16:creationId xmlns:a16="http://schemas.microsoft.com/office/drawing/2014/main" id="{A43DAABF-93A1-474E-830A-F5F152ECD1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6" name="TextBox 7925">
          <a:extLst>
            <a:ext uri="{FF2B5EF4-FFF2-40B4-BE49-F238E27FC236}">
              <a16:creationId xmlns:a16="http://schemas.microsoft.com/office/drawing/2014/main" id="{140A3E1D-2139-47C7-A57F-E431CB5FC6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7" name="TextBox 7926">
          <a:extLst>
            <a:ext uri="{FF2B5EF4-FFF2-40B4-BE49-F238E27FC236}">
              <a16:creationId xmlns:a16="http://schemas.microsoft.com/office/drawing/2014/main" id="{5435FF44-9C05-4EA9-8000-DF1B49BED3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8" name="TextBox 7927">
          <a:extLst>
            <a:ext uri="{FF2B5EF4-FFF2-40B4-BE49-F238E27FC236}">
              <a16:creationId xmlns:a16="http://schemas.microsoft.com/office/drawing/2014/main" id="{36635064-B9E1-4397-86E9-683A327C49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9" name="TextBox 7928">
          <a:extLst>
            <a:ext uri="{FF2B5EF4-FFF2-40B4-BE49-F238E27FC236}">
              <a16:creationId xmlns:a16="http://schemas.microsoft.com/office/drawing/2014/main" id="{748211EE-CFA4-4132-AFD2-20615D944E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0" name="TextBox 7929">
          <a:extLst>
            <a:ext uri="{FF2B5EF4-FFF2-40B4-BE49-F238E27FC236}">
              <a16:creationId xmlns:a16="http://schemas.microsoft.com/office/drawing/2014/main" id="{EE23EEDF-5673-4832-A251-BBDAE54A41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1" name="TextBox 7930">
          <a:extLst>
            <a:ext uri="{FF2B5EF4-FFF2-40B4-BE49-F238E27FC236}">
              <a16:creationId xmlns:a16="http://schemas.microsoft.com/office/drawing/2014/main" id="{4A2ACF35-20B4-491B-96B0-750577A22E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2" name="TextBox 7931">
          <a:extLst>
            <a:ext uri="{FF2B5EF4-FFF2-40B4-BE49-F238E27FC236}">
              <a16:creationId xmlns:a16="http://schemas.microsoft.com/office/drawing/2014/main" id="{E537549D-9852-4B82-82AE-663956AC63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3" name="TextBox 7932">
          <a:extLst>
            <a:ext uri="{FF2B5EF4-FFF2-40B4-BE49-F238E27FC236}">
              <a16:creationId xmlns:a16="http://schemas.microsoft.com/office/drawing/2014/main" id="{5BC1E29B-9318-442C-8952-D285D1E771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4" name="TextBox 7933">
          <a:extLst>
            <a:ext uri="{FF2B5EF4-FFF2-40B4-BE49-F238E27FC236}">
              <a16:creationId xmlns:a16="http://schemas.microsoft.com/office/drawing/2014/main" id="{AB1D2CEF-1057-44F3-8BF3-89A5022BEC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5" name="TextBox 7934">
          <a:extLst>
            <a:ext uri="{FF2B5EF4-FFF2-40B4-BE49-F238E27FC236}">
              <a16:creationId xmlns:a16="http://schemas.microsoft.com/office/drawing/2014/main" id="{038DC442-A728-443C-8CC9-12E2E641B1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6" name="TextBox 7935">
          <a:extLst>
            <a:ext uri="{FF2B5EF4-FFF2-40B4-BE49-F238E27FC236}">
              <a16:creationId xmlns:a16="http://schemas.microsoft.com/office/drawing/2014/main" id="{A7D50448-797E-4A87-9C1A-3AD4C5E0D8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7" name="TextBox 7936">
          <a:extLst>
            <a:ext uri="{FF2B5EF4-FFF2-40B4-BE49-F238E27FC236}">
              <a16:creationId xmlns:a16="http://schemas.microsoft.com/office/drawing/2014/main" id="{BF989C3C-D2D1-43E5-81BD-0B8477AC92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8" name="TextBox 7937">
          <a:extLst>
            <a:ext uri="{FF2B5EF4-FFF2-40B4-BE49-F238E27FC236}">
              <a16:creationId xmlns:a16="http://schemas.microsoft.com/office/drawing/2014/main" id="{994C7F39-D322-4B30-A740-78FE69BE14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9" name="TextBox 7938">
          <a:extLst>
            <a:ext uri="{FF2B5EF4-FFF2-40B4-BE49-F238E27FC236}">
              <a16:creationId xmlns:a16="http://schemas.microsoft.com/office/drawing/2014/main" id="{04108086-FB47-41EE-B3FD-0FD8285C20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0" name="TextBox 7939">
          <a:extLst>
            <a:ext uri="{FF2B5EF4-FFF2-40B4-BE49-F238E27FC236}">
              <a16:creationId xmlns:a16="http://schemas.microsoft.com/office/drawing/2014/main" id="{564573B4-9F71-4157-9F26-1BD93FC06C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1" name="TextBox 7940">
          <a:extLst>
            <a:ext uri="{FF2B5EF4-FFF2-40B4-BE49-F238E27FC236}">
              <a16:creationId xmlns:a16="http://schemas.microsoft.com/office/drawing/2014/main" id="{DD5D70C1-41BC-42C7-839B-2C76B5ACEC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2" name="TextBox 7941">
          <a:extLst>
            <a:ext uri="{FF2B5EF4-FFF2-40B4-BE49-F238E27FC236}">
              <a16:creationId xmlns:a16="http://schemas.microsoft.com/office/drawing/2014/main" id="{BB60F970-08D6-4CFD-BF02-4A17CB7DE8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3" name="TextBox 7942">
          <a:extLst>
            <a:ext uri="{FF2B5EF4-FFF2-40B4-BE49-F238E27FC236}">
              <a16:creationId xmlns:a16="http://schemas.microsoft.com/office/drawing/2014/main" id="{72EE3862-7B14-487D-8FD9-283BDADD84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4" name="TextBox 7943">
          <a:extLst>
            <a:ext uri="{FF2B5EF4-FFF2-40B4-BE49-F238E27FC236}">
              <a16:creationId xmlns:a16="http://schemas.microsoft.com/office/drawing/2014/main" id="{61A7481E-1B9F-43B8-A474-8C908F99D7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5" name="TextBox 7944">
          <a:extLst>
            <a:ext uri="{FF2B5EF4-FFF2-40B4-BE49-F238E27FC236}">
              <a16:creationId xmlns:a16="http://schemas.microsoft.com/office/drawing/2014/main" id="{EE489979-D956-4D46-B6AD-E792C381DA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6" name="TextBox 7945">
          <a:extLst>
            <a:ext uri="{FF2B5EF4-FFF2-40B4-BE49-F238E27FC236}">
              <a16:creationId xmlns:a16="http://schemas.microsoft.com/office/drawing/2014/main" id="{9ADEFA65-3BB2-4289-99D1-B16937160B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7" name="TextBox 7946">
          <a:extLst>
            <a:ext uri="{FF2B5EF4-FFF2-40B4-BE49-F238E27FC236}">
              <a16:creationId xmlns:a16="http://schemas.microsoft.com/office/drawing/2014/main" id="{F0BA0E37-BF2F-491B-A17C-69DAFD3BDD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8" name="TextBox 7947">
          <a:extLst>
            <a:ext uri="{FF2B5EF4-FFF2-40B4-BE49-F238E27FC236}">
              <a16:creationId xmlns:a16="http://schemas.microsoft.com/office/drawing/2014/main" id="{4C1FFFE4-4B21-4CAA-8A1F-91D8AF4FC5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9" name="TextBox 7948">
          <a:extLst>
            <a:ext uri="{FF2B5EF4-FFF2-40B4-BE49-F238E27FC236}">
              <a16:creationId xmlns:a16="http://schemas.microsoft.com/office/drawing/2014/main" id="{0A74BD78-3812-415A-A1C5-1AB08A7EA1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0" name="TextBox 7949">
          <a:extLst>
            <a:ext uri="{FF2B5EF4-FFF2-40B4-BE49-F238E27FC236}">
              <a16:creationId xmlns:a16="http://schemas.microsoft.com/office/drawing/2014/main" id="{77A70C22-7D2E-47F6-A650-C4633198CB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1" name="TextBox 7950">
          <a:extLst>
            <a:ext uri="{FF2B5EF4-FFF2-40B4-BE49-F238E27FC236}">
              <a16:creationId xmlns:a16="http://schemas.microsoft.com/office/drawing/2014/main" id="{FA4F0DC0-ADB5-4804-AE00-99127FF6F8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2" name="TextBox 7951">
          <a:extLst>
            <a:ext uri="{FF2B5EF4-FFF2-40B4-BE49-F238E27FC236}">
              <a16:creationId xmlns:a16="http://schemas.microsoft.com/office/drawing/2014/main" id="{5979A046-CA04-4F69-B76C-7642732B92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3" name="TextBox 7952">
          <a:extLst>
            <a:ext uri="{FF2B5EF4-FFF2-40B4-BE49-F238E27FC236}">
              <a16:creationId xmlns:a16="http://schemas.microsoft.com/office/drawing/2014/main" id="{CDF06061-F3D4-4B29-9171-72FE41B557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4" name="TextBox 7953">
          <a:extLst>
            <a:ext uri="{FF2B5EF4-FFF2-40B4-BE49-F238E27FC236}">
              <a16:creationId xmlns:a16="http://schemas.microsoft.com/office/drawing/2014/main" id="{606F0B80-D092-4BFD-879F-4B2C2825C9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5" name="TextBox 7954">
          <a:extLst>
            <a:ext uri="{FF2B5EF4-FFF2-40B4-BE49-F238E27FC236}">
              <a16:creationId xmlns:a16="http://schemas.microsoft.com/office/drawing/2014/main" id="{C219B5AD-CE6F-41D0-B730-BA5D0E7034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6" name="TextBox 7955">
          <a:extLst>
            <a:ext uri="{FF2B5EF4-FFF2-40B4-BE49-F238E27FC236}">
              <a16:creationId xmlns:a16="http://schemas.microsoft.com/office/drawing/2014/main" id="{79624E7C-6E2C-4DAA-A93E-938115D97A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7" name="TextBox 7956">
          <a:extLst>
            <a:ext uri="{FF2B5EF4-FFF2-40B4-BE49-F238E27FC236}">
              <a16:creationId xmlns:a16="http://schemas.microsoft.com/office/drawing/2014/main" id="{A36C8BF6-C346-46E0-BD44-0EDAFC26C9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8" name="TextBox 7957">
          <a:extLst>
            <a:ext uri="{FF2B5EF4-FFF2-40B4-BE49-F238E27FC236}">
              <a16:creationId xmlns:a16="http://schemas.microsoft.com/office/drawing/2014/main" id="{8D995454-B82F-4BCA-91C7-2FAD6E6592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9" name="TextBox 7958">
          <a:extLst>
            <a:ext uri="{FF2B5EF4-FFF2-40B4-BE49-F238E27FC236}">
              <a16:creationId xmlns:a16="http://schemas.microsoft.com/office/drawing/2014/main" id="{AD4FBCF2-4F6E-4409-9D54-D8CB73887F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0" name="TextBox 7959">
          <a:extLst>
            <a:ext uri="{FF2B5EF4-FFF2-40B4-BE49-F238E27FC236}">
              <a16:creationId xmlns:a16="http://schemas.microsoft.com/office/drawing/2014/main" id="{A7E30755-3D82-46B5-A112-403C7AC92B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1" name="TextBox 7960">
          <a:extLst>
            <a:ext uri="{FF2B5EF4-FFF2-40B4-BE49-F238E27FC236}">
              <a16:creationId xmlns:a16="http://schemas.microsoft.com/office/drawing/2014/main" id="{05969498-3F10-406F-A058-F6E08AC479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2" name="TextBox 7961">
          <a:extLst>
            <a:ext uri="{FF2B5EF4-FFF2-40B4-BE49-F238E27FC236}">
              <a16:creationId xmlns:a16="http://schemas.microsoft.com/office/drawing/2014/main" id="{78D50827-DB68-4872-9060-DA8CC8381D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3" name="TextBox 7962">
          <a:extLst>
            <a:ext uri="{FF2B5EF4-FFF2-40B4-BE49-F238E27FC236}">
              <a16:creationId xmlns:a16="http://schemas.microsoft.com/office/drawing/2014/main" id="{4D2AE52E-8269-436E-91C3-FAF89827C5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4" name="TextBox 7963">
          <a:extLst>
            <a:ext uri="{FF2B5EF4-FFF2-40B4-BE49-F238E27FC236}">
              <a16:creationId xmlns:a16="http://schemas.microsoft.com/office/drawing/2014/main" id="{7117086D-FADD-41B6-96FB-477844CBB5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5" name="TextBox 7964">
          <a:extLst>
            <a:ext uri="{FF2B5EF4-FFF2-40B4-BE49-F238E27FC236}">
              <a16:creationId xmlns:a16="http://schemas.microsoft.com/office/drawing/2014/main" id="{10BFDD18-9F0C-427A-8422-E78BABB59B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6" name="TextBox 7965">
          <a:extLst>
            <a:ext uri="{FF2B5EF4-FFF2-40B4-BE49-F238E27FC236}">
              <a16:creationId xmlns:a16="http://schemas.microsoft.com/office/drawing/2014/main" id="{6C2A07DF-EB3E-4EF5-A8CE-623A3F87BF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7" name="TextBox 7966">
          <a:extLst>
            <a:ext uri="{FF2B5EF4-FFF2-40B4-BE49-F238E27FC236}">
              <a16:creationId xmlns:a16="http://schemas.microsoft.com/office/drawing/2014/main" id="{74897643-A433-4A1F-9B1D-A76B754925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8" name="TextBox 7967">
          <a:extLst>
            <a:ext uri="{FF2B5EF4-FFF2-40B4-BE49-F238E27FC236}">
              <a16:creationId xmlns:a16="http://schemas.microsoft.com/office/drawing/2014/main" id="{C6ED6745-A03C-4A0D-8DEB-0A68EFBC2C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9" name="TextBox 7968">
          <a:extLst>
            <a:ext uri="{FF2B5EF4-FFF2-40B4-BE49-F238E27FC236}">
              <a16:creationId xmlns:a16="http://schemas.microsoft.com/office/drawing/2014/main" id="{DCAEFBCE-A542-4B03-8391-CAA17F3625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0" name="TextBox 7969">
          <a:extLst>
            <a:ext uri="{FF2B5EF4-FFF2-40B4-BE49-F238E27FC236}">
              <a16:creationId xmlns:a16="http://schemas.microsoft.com/office/drawing/2014/main" id="{F3EE3CBF-3CFE-4360-8C63-C8D7E5D0F7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1" name="TextBox 7970">
          <a:extLst>
            <a:ext uri="{FF2B5EF4-FFF2-40B4-BE49-F238E27FC236}">
              <a16:creationId xmlns:a16="http://schemas.microsoft.com/office/drawing/2014/main" id="{FEA716B8-B964-4DBD-AB2F-266880F7C7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2" name="TextBox 7971">
          <a:extLst>
            <a:ext uri="{FF2B5EF4-FFF2-40B4-BE49-F238E27FC236}">
              <a16:creationId xmlns:a16="http://schemas.microsoft.com/office/drawing/2014/main" id="{62EB271A-7BF4-429B-93B7-1F351E4395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3" name="TextBox 7972">
          <a:extLst>
            <a:ext uri="{FF2B5EF4-FFF2-40B4-BE49-F238E27FC236}">
              <a16:creationId xmlns:a16="http://schemas.microsoft.com/office/drawing/2014/main" id="{BA653FBC-67F4-4BBD-918C-1ECEB263C2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4" name="TextBox 7973">
          <a:extLst>
            <a:ext uri="{FF2B5EF4-FFF2-40B4-BE49-F238E27FC236}">
              <a16:creationId xmlns:a16="http://schemas.microsoft.com/office/drawing/2014/main" id="{EFC42DF7-3E9D-427D-BC05-99E06D70B5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5" name="TextBox 7974">
          <a:extLst>
            <a:ext uri="{FF2B5EF4-FFF2-40B4-BE49-F238E27FC236}">
              <a16:creationId xmlns:a16="http://schemas.microsoft.com/office/drawing/2014/main" id="{EFA916F6-0698-49BF-A650-730CCF1547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6" name="TextBox 7975">
          <a:extLst>
            <a:ext uri="{FF2B5EF4-FFF2-40B4-BE49-F238E27FC236}">
              <a16:creationId xmlns:a16="http://schemas.microsoft.com/office/drawing/2014/main" id="{4B42AE5A-39F3-4CCC-B547-AE77964EA3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7" name="TextBox 7976">
          <a:extLst>
            <a:ext uri="{FF2B5EF4-FFF2-40B4-BE49-F238E27FC236}">
              <a16:creationId xmlns:a16="http://schemas.microsoft.com/office/drawing/2014/main" id="{3E27B9F3-611B-45AF-AEF7-6EBCAAC16C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8" name="TextBox 7977">
          <a:extLst>
            <a:ext uri="{FF2B5EF4-FFF2-40B4-BE49-F238E27FC236}">
              <a16:creationId xmlns:a16="http://schemas.microsoft.com/office/drawing/2014/main" id="{88A48995-D641-43D9-8DDA-90D15FD040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9" name="TextBox 7978">
          <a:extLst>
            <a:ext uri="{FF2B5EF4-FFF2-40B4-BE49-F238E27FC236}">
              <a16:creationId xmlns:a16="http://schemas.microsoft.com/office/drawing/2014/main" id="{A48055E2-0ECD-4CFA-8367-FB32B521DA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0" name="TextBox 7979">
          <a:extLst>
            <a:ext uri="{FF2B5EF4-FFF2-40B4-BE49-F238E27FC236}">
              <a16:creationId xmlns:a16="http://schemas.microsoft.com/office/drawing/2014/main" id="{0F05F308-DD52-4AF5-B877-A44BAD4064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1" name="TextBox 7980">
          <a:extLst>
            <a:ext uri="{FF2B5EF4-FFF2-40B4-BE49-F238E27FC236}">
              <a16:creationId xmlns:a16="http://schemas.microsoft.com/office/drawing/2014/main" id="{C9226CE5-2E35-4CC2-99DB-B90760C96F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2" name="TextBox 7981">
          <a:extLst>
            <a:ext uri="{FF2B5EF4-FFF2-40B4-BE49-F238E27FC236}">
              <a16:creationId xmlns:a16="http://schemas.microsoft.com/office/drawing/2014/main" id="{142D87B7-41DC-4424-B4AE-965AFBC041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3" name="TextBox 7982">
          <a:extLst>
            <a:ext uri="{FF2B5EF4-FFF2-40B4-BE49-F238E27FC236}">
              <a16:creationId xmlns:a16="http://schemas.microsoft.com/office/drawing/2014/main" id="{0B12EA7C-92F5-401D-BDEB-24771E30CB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4" name="TextBox 7983">
          <a:extLst>
            <a:ext uri="{FF2B5EF4-FFF2-40B4-BE49-F238E27FC236}">
              <a16:creationId xmlns:a16="http://schemas.microsoft.com/office/drawing/2014/main" id="{888E7C68-6E49-4054-BCDD-0FD9A1CBB1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5" name="TextBox 7984">
          <a:extLst>
            <a:ext uri="{FF2B5EF4-FFF2-40B4-BE49-F238E27FC236}">
              <a16:creationId xmlns:a16="http://schemas.microsoft.com/office/drawing/2014/main" id="{4AC2769C-ED36-4740-8737-9A3126A235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6" name="TextBox 7985">
          <a:extLst>
            <a:ext uri="{FF2B5EF4-FFF2-40B4-BE49-F238E27FC236}">
              <a16:creationId xmlns:a16="http://schemas.microsoft.com/office/drawing/2014/main" id="{FBAB3006-DDCC-452B-94DB-830347189E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7" name="TextBox 7986">
          <a:extLst>
            <a:ext uri="{FF2B5EF4-FFF2-40B4-BE49-F238E27FC236}">
              <a16:creationId xmlns:a16="http://schemas.microsoft.com/office/drawing/2014/main" id="{E17B2B47-A86D-45A6-AF07-15649CD951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8" name="TextBox 7987">
          <a:extLst>
            <a:ext uri="{FF2B5EF4-FFF2-40B4-BE49-F238E27FC236}">
              <a16:creationId xmlns:a16="http://schemas.microsoft.com/office/drawing/2014/main" id="{67F8A75A-2056-4AEF-9A06-147EBF30A8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9" name="TextBox 7988">
          <a:extLst>
            <a:ext uri="{FF2B5EF4-FFF2-40B4-BE49-F238E27FC236}">
              <a16:creationId xmlns:a16="http://schemas.microsoft.com/office/drawing/2014/main" id="{49883151-512A-40F7-8362-84909D4842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0" name="TextBox 7989">
          <a:extLst>
            <a:ext uri="{FF2B5EF4-FFF2-40B4-BE49-F238E27FC236}">
              <a16:creationId xmlns:a16="http://schemas.microsoft.com/office/drawing/2014/main" id="{10FF3A80-9FF4-4E9F-8E42-8AD8CF553A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1" name="TextBox 7990">
          <a:extLst>
            <a:ext uri="{FF2B5EF4-FFF2-40B4-BE49-F238E27FC236}">
              <a16:creationId xmlns:a16="http://schemas.microsoft.com/office/drawing/2014/main" id="{1D568972-5F39-41E0-B72E-AFEDBC051A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2" name="TextBox 7991">
          <a:extLst>
            <a:ext uri="{FF2B5EF4-FFF2-40B4-BE49-F238E27FC236}">
              <a16:creationId xmlns:a16="http://schemas.microsoft.com/office/drawing/2014/main" id="{87E93B5B-D590-472D-A4D0-4A69A6D527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3" name="TextBox 7992">
          <a:extLst>
            <a:ext uri="{FF2B5EF4-FFF2-40B4-BE49-F238E27FC236}">
              <a16:creationId xmlns:a16="http://schemas.microsoft.com/office/drawing/2014/main" id="{76EF6298-837B-414E-9C47-36AE4AA828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4" name="TextBox 7993">
          <a:extLst>
            <a:ext uri="{FF2B5EF4-FFF2-40B4-BE49-F238E27FC236}">
              <a16:creationId xmlns:a16="http://schemas.microsoft.com/office/drawing/2014/main" id="{AE07840C-736E-429C-A8BF-CD8BD1986D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5" name="TextBox 7994">
          <a:extLst>
            <a:ext uri="{FF2B5EF4-FFF2-40B4-BE49-F238E27FC236}">
              <a16:creationId xmlns:a16="http://schemas.microsoft.com/office/drawing/2014/main" id="{9E71135D-C0C2-48FC-9C85-C8FD6D75A2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6" name="TextBox 7995">
          <a:extLst>
            <a:ext uri="{FF2B5EF4-FFF2-40B4-BE49-F238E27FC236}">
              <a16:creationId xmlns:a16="http://schemas.microsoft.com/office/drawing/2014/main" id="{E0E7ABEE-84F7-4E12-A70A-92B3FABC79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7" name="TextBox 7996">
          <a:extLst>
            <a:ext uri="{FF2B5EF4-FFF2-40B4-BE49-F238E27FC236}">
              <a16:creationId xmlns:a16="http://schemas.microsoft.com/office/drawing/2014/main" id="{0D6DB3D2-7973-4F79-80B1-1C1C106C40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8" name="TextBox 7997">
          <a:extLst>
            <a:ext uri="{FF2B5EF4-FFF2-40B4-BE49-F238E27FC236}">
              <a16:creationId xmlns:a16="http://schemas.microsoft.com/office/drawing/2014/main" id="{504E00E6-C912-400A-98C1-0AD90A1E60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9" name="TextBox 7998">
          <a:extLst>
            <a:ext uri="{FF2B5EF4-FFF2-40B4-BE49-F238E27FC236}">
              <a16:creationId xmlns:a16="http://schemas.microsoft.com/office/drawing/2014/main" id="{E01AAD72-A7A3-4E9C-9980-D8696E8110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0" name="TextBox 7999">
          <a:extLst>
            <a:ext uri="{FF2B5EF4-FFF2-40B4-BE49-F238E27FC236}">
              <a16:creationId xmlns:a16="http://schemas.microsoft.com/office/drawing/2014/main" id="{2814465E-EA29-46FC-AD64-8E82378661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1" name="TextBox 8000">
          <a:extLst>
            <a:ext uri="{FF2B5EF4-FFF2-40B4-BE49-F238E27FC236}">
              <a16:creationId xmlns:a16="http://schemas.microsoft.com/office/drawing/2014/main" id="{6F3A4A1C-2F23-49D8-9695-CD22913D2F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2" name="TextBox 8001">
          <a:extLst>
            <a:ext uri="{FF2B5EF4-FFF2-40B4-BE49-F238E27FC236}">
              <a16:creationId xmlns:a16="http://schemas.microsoft.com/office/drawing/2014/main" id="{04E43788-9F3C-4105-82FB-E048F0EE8F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3" name="TextBox 8002">
          <a:extLst>
            <a:ext uri="{FF2B5EF4-FFF2-40B4-BE49-F238E27FC236}">
              <a16:creationId xmlns:a16="http://schemas.microsoft.com/office/drawing/2014/main" id="{E8EABA1C-C0CA-42FD-B77E-70CB14142D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4" name="TextBox 8003">
          <a:extLst>
            <a:ext uri="{FF2B5EF4-FFF2-40B4-BE49-F238E27FC236}">
              <a16:creationId xmlns:a16="http://schemas.microsoft.com/office/drawing/2014/main" id="{22DCA7E3-907F-4D4D-868B-76D5282E81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5" name="TextBox 8004">
          <a:extLst>
            <a:ext uri="{FF2B5EF4-FFF2-40B4-BE49-F238E27FC236}">
              <a16:creationId xmlns:a16="http://schemas.microsoft.com/office/drawing/2014/main" id="{2DB54A4C-0894-45AC-9927-0B851B4548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6" name="TextBox 8005">
          <a:extLst>
            <a:ext uri="{FF2B5EF4-FFF2-40B4-BE49-F238E27FC236}">
              <a16:creationId xmlns:a16="http://schemas.microsoft.com/office/drawing/2014/main" id="{C7F66066-3C6D-4185-BDD7-CF0359239D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7" name="TextBox 8006">
          <a:extLst>
            <a:ext uri="{FF2B5EF4-FFF2-40B4-BE49-F238E27FC236}">
              <a16:creationId xmlns:a16="http://schemas.microsoft.com/office/drawing/2014/main" id="{C915B731-6C39-45BD-ACAD-32D0F9ECA4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8" name="TextBox 8007">
          <a:extLst>
            <a:ext uri="{FF2B5EF4-FFF2-40B4-BE49-F238E27FC236}">
              <a16:creationId xmlns:a16="http://schemas.microsoft.com/office/drawing/2014/main" id="{F111429B-D420-4D0E-A957-41F02A27D2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9" name="TextBox 8008">
          <a:extLst>
            <a:ext uri="{FF2B5EF4-FFF2-40B4-BE49-F238E27FC236}">
              <a16:creationId xmlns:a16="http://schemas.microsoft.com/office/drawing/2014/main" id="{CFB48F2D-D9B7-4F8E-8903-5D9F58064E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0" name="TextBox 8009">
          <a:extLst>
            <a:ext uri="{FF2B5EF4-FFF2-40B4-BE49-F238E27FC236}">
              <a16:creationId xmlns:a16="http://schemas.microsoft.com/office/drawing/2014/main" id="{3CEDA634-A667-48FB-BD82-3328B0B810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1" name="TextBox 8010">
          <a:extLst>
            <a:ext uri="{FF2B5EF4-FFF2-40B4-BE49-F238E27FC236}">
              <a16:creationId xmlns:a16="http://schemas.microsoft.com/office/drawing/2014/main" id="{C2D69090-0A4E-4F44-B57B-D5F33F7E56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2" name="TextBox 8011">
          <a:extLst>
            <a:ext uri="{FF2B5EF4-FFF2-40B4-BE49-F238E27FC236}">
              <a16:creationId xmlns:a16="http://schemas.microsoft.com/office/drawing/2014/main" id="{AC3AAF37-788A-409E-8517-0DFB5DA5C6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3" name="TextBox 8012">
          <a:extLst>
            <a:ext uri="{FF2B5EF4-FFF2-40B4-BE49-F238E27FC236}">
              <a16:creationId xmlns:a16="http://schemas.microsoft.com/office/drawing/2014/main" id="{68A1776B-3054-4F5E-BB6A-2991326E21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4" name="TextBox 8013">
          <a:extLst>
            <a:ext uri="{FF2B5EF4-FFF2-40B4-BE49-F238E27FC236}">
              <a16:creationId xmlns:a16="http://schemas.microsoft.com/office/drawing/2014/main" id="{71ADFF8D-1192-4AFD-8FA0-0B98F7B166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5" name="TextBox 8014">
          <a:extLst>
            <a:ext uri="{FF2B5EF4-FFF2-40B4-BE49-F238E27FC236}">
              <a16:creationId xmlns:a16="http://schemas.microsoft.com/office/drawing/2014/main" id="{97D1BC88-FF42-46EA-92B9-97564A79D0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6" name="TextBox 8015">
          <a:extLst>
            <a:ext uri="{FF2B5EF4-FFF2-40B4-BE49-F238E27FC236}">
              <a16:creationId xmlns:a16="http://schemas.microsoft.com/office/drawing/2014/main" id="{F809F561-DFC2-476A-945F-E799D40587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7" name="TextBox 8016">
          <a:extLst>
            <a:ext uri="{FF2B5EF4-FFF2-40B4-BE49-F238E27FC236}">
              <a16:creationId xmlns:a16="http://schemas.microsoft.com/office/drawing/2014/main" id="{AE4E249E-E98A-4DD6-8F92-18CCC24F7A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8" name="TextBox 8017">
          <a:extLst>
            <a:ext uri="{FF2B5EF4-FFF2-40B4-BE49-F238E27FC236}">
              <a16:creationId xmlns:a16="http://schemas.microsoft.com/office/drawing/2014/main" id="{464B9F76-F72C-4715-A248-6DEAB54168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9" name="TextBox 8018">
          <a:extLst>
            <a:ext uri="{FF2B5EF4-FFF2-40B4-BE49-F238E27FC236}">
              <a16:creationId xmlns:a16="http://schemas.microsoft.com/office/drawing/2014/main" id="{CA520BB7-72F5-4E07-9E0C-438776FDEB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0" name="TextBox 8019">
          <a:extLst>
            <a:ext uri="{FF2B5EF4-FFF2-40B4-BE49-F238E27FC236}">
              <a16:creationId xmlns:a16="http://schemas.microsoft.com/office/drawing/2014/main" id="{731C0F06-FABD-4465-A964-A8EB3883C4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1" name="TextBox 8020">
          <a:extLst>
            <a:ext uri="{FF2B5EF4-FFF2-40B4-BE49-F238E27FC236}">
              <a16:creationId xmlns:a16="http://schemas.microsoft.com/office/drawing/2014/main" id="{F6B1CB26-0C49-418D-8D1C-10859D71A8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2" name="TextBox 8021">
          <a:extLst>
            <a:ext uri="{FF2B5EF4-FFF2-40B4-BE49-F238E27FC236}">
              <a16:creationId xmlns:a16="http://schemas.microsoft.com/office/drawing/2014/main" id="{A25D4CFC-79E3-4114-896B-48BFAC4C1D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3" name="TextBox 8022">
          <a:extLst>
            <a:ext uri="{FF2B5EF4-FFF2-40B4-BE49-F238E27FC236}">
              <a16:creationId xmlns:a16="http://schemas.microsoft.com/office/drawing/2014/main" id="{14E21231-AED8-41BF-91B3-DFFBF9ED60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4" name="TextBox 8023">
          <a:extLst>
            <a:ext uri="{FF2B5EF4-FFF2-40B4-BE49-F238E27FC236}">
              <a16:creationId xmlns:a16="http://schemas.microsoft.com/office/drawing/2014/main" id="{9D85EC33-7743-45D1-A0EB-99A606514B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5" name="TextBox 8024">
          <a:extLst>
            <a:ext uri="{FF2B5EF4-FFF2-40B4-BE49-F238E27FC236}">
              <a16:creationId xmlns:a16="http://schemas.microsoft.com/office/drawing/2014/main" id="{76D0A321-A4C8-42EA-9BB7-5F66567AAE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6" name="TextBox 8025">
          <a:extLst>
            <a:ext uri="{FF2B5EF4-FFF2-40B4-BE49-F238E27FC236}">
              <a16:creationId xmlns:a16="http://schemas.microsoft.com/office/drawing/2014/main" id="{A71C8CE4-8C07-4C7E-B2D4-68922DEF52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7" name="TextBox 8026">
          <a:extLst>
            <a:ext uri="{FF2B5EF4-FFF2-40B4-BE49-F238E27FC236}">
              <a16:creationId xmlns:a16="http://schemas.microsoft.com/office/drawing/2014/main" id="{345F2EBC-44F3-41D4-A391-F0E5B60DF6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8" name="TextBox 8027">
          <a:extLst>
            <a:ext uri="{FF2B5EF4-FFF2-40B4-BE49-F238E27FC236}">
              <a16:creationId xmlns:a16="http://schemas.microsoft.com/office/drawing/2014/main" id="{75577BFF-3455-4EA9-B223-46CA62675F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9" name="TextBox 8028">
          <a:extLst>
            <a:ext uri="{FF2B5EF4-FFF2-40B4-BE49-F238E27FC236}">
              <a16:creationId xmlns:a16="http://schemas.microsoft.com/office/drawing/2014/main" id="{482F79AB-392D-4DF5-B4AB-17D8F52266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0" name="TextBox 8029">
          <a:extLst>
            <a:ext uri="{FF2B5EF4-FFF2-40B4-BE49-F238E27FC236}">
              <a16:creationId xmlns:a16="http://schemas.microsoft.com/office/drawing/2014/main" id="{BD1C1F42-579D-466B-9F45-E5797A0319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1" name="TextBox 8030">
          <a:extLst>
            <a:ext uri="{FF2B5EF4-FFF2-40B4-BE49-F238E27FC236}">
              <a16:creationId xmlns:a16="http://schemas.microsoft.com/office/drawing/2014/main" id="{8D45CB7C-AA19-4BAA-90E5-30C0FDC1D4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2" name="TextBox 8031">
          <a:extLst>
            <a:ext uri="{FF2B5EF4-FFF2-40B4-BE49-F238E27FC236}">
              <a16:creationId xmlns:a16="http://schemas.microsoft.com/office/drawing/2014/main" id="{1056CEDD-0DED-41F4-AA45-07A56C6685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3" name="TextBox 8032">
          <a:extLst>
            <a:ext uri="{FF2B5EF4-FFF2-40B4-BE49-F238E27FC236}">
              <a16:creationId xmlns:a16="http://schemas.microsoft.com/office/drawing/2014/main" id="{2B37E017-4D08-4539-BF29-14C07A924A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4" name="TextBox 8033">
          <a:extLst>
            <a:ext uri="{FF2B5EF4-FFF2-40B4-BE49-F238E27FC236}">
              <a16:creationId xmlns:a16="http://schemas.microsoft.com/office/drawing/2014/main" id="{3C952F6D-6280-43A6-AAA3-66E564D8C7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5" name="TextBox 8034">
          <a:extLst>
            <a:ext uri="{FF2B5EF4-FFF2-40B4-BE49-F238E27FC236}">
              <a16:creationId xmlns:a16="http://schemas.microsoft.com/office/drawing/2014/main" id="{7E00E04C-EB62-4613-9CF9-26D3831884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6" name="TextBox 8035">
          <a:extLst>
            <a:ext uri="{FF2B5EF4-FFF2-40B4-BE49-F238E27FC236}">
              <a16:creationId xmlns:a16="http://schemas.microsoft.com/office/drawing/2014/main" id="{79C20856-291F-4F78-BE4E-3850CC668C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7" name="TextBox 8036">
          <a:extLst>
            <a:ext uri="{FF2B5EF4-FFF2-40B4-BE49-F238E27FC236}">
              <a16:creationId xmlns:a16="http://schemas.microsoft.com/office/drawing/2014/main" id="{45D6F9CD-208C-488C-BA3C-87613BE950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8" name="TextBox 8037">
          <a:extLst>
            <a:ext uri="{FF2B5EF4-FFF2-40B4-BE49-F238E27FC236}">
              <a16:creationId xmlns:a16="http://schemas.microsoft.com/office/drawing/2014/main" id="{C7A733D9-C754-434F-AC41-10070AF9AC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9" name="TextBox 8038">
          <a:extLst>
            <a:ext uri="{FF2B5EF4-FFF2-40B4-BE49-F238E27FC236}">
              <a16:creationId xmlns:a16="http://schemas.microsoft.com/office/drawing/2014/main" id="{7373226E-3EB2-439F-980A-797DC85A82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0" name="TextBox 8039">
          <a:extLst>
            <a:ext uri="{FF2B5EF4-FFF2-40B4-BE49-F238E27FC236}">
              <a16:creationId xmlns:a16="http://schemas.microsoft.com/office/drawing/2014/main" id="{C42046BA-D843-42B3-BF6E-66B8D775F0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1" name="TextBox 8040">
          <a:extLst>
            <a:ext uri="{FF2B5EF4-FFF2-40B4-BE49-F238E27FC236}">
              <a16:creationId xmlns:a16="http://schemas.microsoft.com/office/drawing/2014/main" id="{84A438E1-6F63-4FB3-9ABA-A61CAEA39D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2" name="TextBox 8041">
          <a:extLst>
            <a:ext uri="{FF2B5EF4-FFF2-40B4-BE49-F238E27FC236}">
              <a16:creationId xmlns:a16="http://schemas.microsoft.com/office/drawing/2014/main" id="{9B728D4F-AA53-4820-856B-BEFBFC0DBB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3" name="TextBox 8042">
          <a:extLst>
            <a:ext uri="{FF2B5EF4-FFF2-40B4-BE49-F238E27FC236}">
              <a16:creationId xmlns:a16="http://schemas.microsoft.com/office/drawing/2014/main" id="{3E3FDAB4-2703-4803-897E-040381FBC6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4" name="TextBox 8043">
          <a:extLst>
            <a:ext uri="{FF2B5EF4-FFF2-40B4-BE49-F238E27FC236}">
              <a16:creationId xmlns:a16="http://schemas.microsoft.com/office/drawing/2014/main" id="{CB756EDE-1FB8-4A57-8F25-5C50FDD23A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5" name="TextBox 8044">
          <a:extLst>
            <a:ext uri="{FF2B5EF4-FFF2-40B4-BE49-F238E27FC236}">
              <a16:creationId xmlns:a16="http://schemas.microsoft.com/office/drawing/2014/main" id="{0EA33F57-F89C-4A04-8C16-3E88893E8E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6" name="TextBox 8045">
          <a:extLst>
            <a:ext uri="{FF2B5EF4-FFF2-40B4-BE49-F238E27FC236}">
              <a16:creationId xmlns:a16="http://schemas.microsoft.com/office/drawing/2014/main" id="{757AABB8-9237-4A36-9A02-53FE36405A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7" name="TextBox 8046">
          <a:extLst>
            <a:ext uri="{FF2B5EF4-FFF2-40B4-BE49-F238E27FC236}">
              <a16:creationId xmlns:a16="http://schemas.microsoft.com/office/drawing/2014/main" id="{72C79AA3-0C6D-43EE-A9CA-BB6CB06454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8" name="TextBox 8047">
          <a:extLst>
            <a:ext uri="{FF2B5EF4-FFF2-40B4-BE49-F238E27FC236}">
              <a16:creationId xmlns:a16="http://schemas.microsoft.com/office/drawing/2014/main" id="{1910F6F0-9FF8-4DDF-9B0E-E6B547E41E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9" name="TextBox 8048">
          <a:extLst>
            <a:ext uri="{FF2B5EF4-FFF2-40B4-BE49-F238E27FC236}">
              <a16:creationId xmlns:a16="http://schemas.microsoft.com/office/drawing/2014/main" id="{FA9594A1-28F8-4B54-A754-EF85C0E674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0" name="TextBox 8049">
          <a:extLst>
            <a:ext uri="{FF2B5EF4-FFF2-40B4-BE49-F238E27FC236}">
              <a16:creationId xmlns:a16="http://schemas.microsoft.com/office/drawing/2014/main" id="{AB090AEC-D406-4E6F-A3C9-E3D90298CF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1" name="TextBox 8050">
          <a:extLst>
            <a:ext uri="{FF2B5EF4-FFF2-40B4-BE49-F238E27FC236}">
              <a16:creationId xmlns:a16="http://schemas.microsoft.com/office/drawing/2014/main" id="{0D24334B-2118-4F83-9B2F-FBC6E1CFE3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2" name="TextBox 8051">
          <a:extLst>
            <a:ext uri="{FF2B5EF4-FFF2-40B4-BE49-F238E27FC236}">
              <a16:creationId xmlns:a16="http://schemas.microsoft.com/office/drawing/2014/main" id="{3BD25BD0-8978-4402-A68C-556D2A9EE0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3" name="TextBox 8052">
          <a:extLst>
            <a:ext uri="{FF2B5EF4-FFF2-40B4-BE49-F238E27FC236}">
              <a16:creationId xmlns:a16="http://schemas.microsoft.com/office/drawing/2014/main" id="{D1E48680-A1A9-471E-A988-9F54773277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4" name="TextBox 8053">
          <a:extLst>
            <a:ext uri="{FF2B5EF4-FFF2-40B4-BE49-F238E27FC236}">
              <a16:creationId xmlns:a16="http://schemas.microsoft.com/office/drawing/2014/main" id="{98BF6511-6E58-4DEB-BC55-D2581ABD43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5" name="TextBox 8054">
          <a:extLst>
            <a:ext uri="{FF2B5EF4-FFF2-40B4-BE49-F238E27FC236}">
              <a16:creationId xmlns:a16="http://schemas.microsoft.com/office/drawing/2014/main" id="{29DA1DF7-4334-48E7-B852-58AC9C460A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6" name="TextBox 8055">
          <a:extLst>
            <a:ext uri="{FF2B5EF4-FFF2-40B4-BE49-F238E27FC236}">
              <a16:creationId xmlns:a16="http://schemas.microsoft.com/office/drawing/2014/main" id="{FD74D2B5-8007-4EF0-AE9E-14C9CF56D3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7" name="TextBox 8056">
          <a:extLst>
            <a:ext uri="{FF2B5EF4-FFF2-40B4-BE49-F238E27FC236}">
              <a16:creationId xmlns:a16="http://schemas.microsoft.com/office/drawing/2014/main" id="{D53207A8-65DE-45CE-9C19-755D3C58B5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8" name="TextBox 8057">
          <a:extLst>
            <a:ext uri="{FF2B5EF4-FFF2-40B4-BE49-F238E27FC236}">
              <a16:creationId xmlns:a16="http://schemas.microsoft.com/office/drawing/2014/main" id="{A5D4D219-229E-4172-91E7-F906B6247D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9" name="TextBox 8058">
          <a:extLst>
            <a:ext uri="{FF2B5EF4-FFF2-40B4-BE49-F238E27FC236}">
              <a16:creationId xmlns:a16="http://schemas.microsoft.com/office/drawing/2014/main" id="{E2E71204-8AE4-4155-87A5-B8D2B007B9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0" name="TextBox 8059">
          <a:extLst>
            <a:ext uri="{FF2B5EF4-FFF2-40B4-BE49-F238E27FC236}">
              <a16:creationId xmlns:a16="http://schemas.microsoft.com/office/drawing/2014/main" id="{D249FC2C-FC13-4081-92EE-12A247ECE2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1" name="TextBox 8060">
          <a:extLst>
            <a:ext uri="{FF2B5EF4-FFF2-40B4-BE49-F238E27FC236}">
              <a16:creationId xmlns:a16="http://schemas.microsoft.com/office/drawing/2014/main" id="{1E86580B-1FE3-4B28-9B55-CE8F9B2644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2" name="TextBox 8061">
          <a:extLst>
            <a:ext uri="{FF2B5EF4-FFF2-40B4-BE49-F238E27FC236}">
              <a16:creationId xmlns:a16="http://schemas.microsoft.com/office/drawing/2014/main" id="{95AFD0AE-1E6E-441A-8C49-3B1A7AE94B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3" name="TextBox 8062">
          <a:extLst>
            <a:ext uri="{FF2B5EF4-FFF2-40B4-BE49-F238E27FC236}">
              <a16:creationId xmlns:a16="http://schemas.microsoft.com/office/drawing/2014/main" id="{D4CC8748-F630-4159-8112-8894C73533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4" name="TextBox 8063">
          <a:extLst>
            <a:ext uri="{FF2B5EF4-FFF2-40B4-BE49-F238E27FC236}">
              <a16:creationId xmlns:a16="http://schemas.microsoft.com/office/drawing/2014/main" id="{5AE1099E-08F4-48AE-BC59-0351BD6153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5" name="TextBox 8064">
          <a:extLst>
            <a:ext uri="{FF2B5EF4-FFF2-40B4-BE49-F238E27FC236}">
              <a16:creationId xmlns:a16="http://schemas.microsoft.com/office/drawing/2014/main" id="{38569F13-E357-4AF0-95B0-861D3BCCA2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6" name="TextBox 8065">
          <a:extLst>
            <a:ext uri="{FF2B5EF4-FFF2-40B4-BE49-F238E27FC236}">
              <a16:creationId xmlns:a16="http://schemas.microsoft.com/office/drawing/2014/main" id="{A95A4388-0B2A-4B59-B0DE-858FA6E8AC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7" name="TextBox 8066">
          <a:extLst>
            <a:ext uri="{FF2B5EF4-FFF2-40B4-BE49-F238E27FC236}">
              <a16:creationId xmlns:a16="http://schemas.microsoft.com/office/drawing/2014/main" id="{83E5D9F1-DD47-4710-9AA6-B97CCF9156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8" name="TextBox 8067">
          <a:extLst>
            <a:ext uri="{FF2B5EF4-FFF2-40B4-BE49-F238E27FC236}">
              <a16:creationId xmlns:a16="http://schemas.microsoft.com/office/drawing/2014/main" id="{27EAD9C6-346C-473E-BB80-FE5C3B5BEC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9" name="TextBox 8068">
          <a:extLst>
            <a:ext uri="{FF2B5EF4-FFF2-40B4-BE49-F238E27FC236}">
              <a16:creationId xmlns:a16="http://schemas.microsoft.com/office/drawing/2014/main" id="{84EC77FA-7C77-49AA-ADFE-50B944C2ED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0" name="TextBox 8069">
          <a:extLst>
            <a:ext uri="{FF2B5EF4-FFF2-40B4-BE49-F238E27FC236}">
              <a16:creationId xmlns:a16="http://schemas.microsoft.com/office/drawing/2014/main" id="{471F119B-CEAE-4654-94C8-B7E622AFBE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1" name="TextBox 8070">
          <a:extLst>
            <a:ext uri="{FF2B5EF4-FFF2-40B4-BE49-F238E27FC236}">
              <a16:creationId xmlns:a16="http://schemas.microsoft.com/office/drawing/2014/main" id="{F3C0DD90-6775-456B-B0F5-8686B1E0C1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2" name="TextBox 8071">
          <a:extLst>
            <a:ext uri="{FF2B5EF4-FFF2-40B4-BE49-F238E27FC236}">
              <a16:creationId xmlns:a16="http://schemas.microsoft.com/office/drawing/2014/main" id="{65215C9E-D051-4839-8FA4-CCE69E6592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3" name="TextBox 8072">
          <a:extLst>
            <a:ext uri="{FF2B5EF4-FFF2-40B4-BE49-F238E27FC236}">
              <a16:creationId xmlns:a16="http://schemas.microsoft.com/office/drawing/2014/main" id="{03B93AE0-D122-43D1-959A-0279BFD27B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4" name="TextBox 8073">
          <a:extLst>
            <a:ext uri="{FF2B5EF4-FFF2-40B4-BE49-F238E27FC236}">
              <a16:creationId xmlns:a16="http://schemas.microsoft.com/office/drawing/2014/main" id="{939923BF-CDAB-41EB-8212-A2C36D0DB2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5" name="TextBox 8074">
          <a:extLst>
            <a:ext uri="{FF2B5EF4-FFF2-40B4-BE49-F238E27FC236}">
              <a16:creationId xmlns:a16="http://schemas.microsoft.com/office/drawing/2014/main" id="{8958AAEF-EA05-4DD2-BFB1-FBA194C794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6" name="TextBox 8075">
          <a:extLst>
            <a:ext uri="{FF2B5EF4-FFF2-40B4-BE49-F238E27FC236}">
              <a16:creationId xmlns:a16="http://schemas.microsoft.com/office/drawing/2014/main" id="{D4B15D4A-3045-41AC-A7D1-D5DE077C28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7" name="TextBox 8076">
          <a:extLst>
            <a:ext uri="{FF2B5EF4-FFF2-40B4-BE49-F238E27FC236}">
              <a16:creationId xmlns:a16="http://schemas.microsoft.com/office/drawing/2014/main" id="{016EA7A8-0FB0-4B01-AD6D-7821E89C0E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8" name="TextBox 8077">
          <a:extLst>
            <a:ext uri="{FF2B5EF4-FFF2-40B4-BE49-F238E27FC236}">
              <a16:creationId xmlns:a16="http://schemas.microsoft.com/office/drawing/2014/main" id="{39C7F97A-DD88-4060-AB2A-1CA485CF5C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9" name="TextBox 8078">
          <a:extLst>
            <a:ext uri="{FF2B5EF4-FFF2-40B4-BE49-F238E27FC236}">
              <a16:creationId xmlns:a16="http://schemas.microsoft.com/office/drawing/2014/main" id="{DD8DC69F-47BD-41DD-A1F4-A9EEACC180D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0" name="TextBox 8079">
          <a:extLst>
            <a:ext uri="{FF2B5EF4-FFF2-40B4-BE49-F238E27FC236}">
              <a16:creationId xmlns:a16="http://schemas.microsoft.com/office/drawing/2014/main" id="{6AD562D0-EF93-416F-8772-E4387CAD24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1" name="TextBox 8080">
          <a:extLst>
            <a:ext uri="{FF2B5EF4-FFF2-40B4-BE49-F238E27FC236}">
              <a16:creationId xmlns:a16="http://schemas.microsoft.com/office/drawing/2014/main" id="{33353A59-C79D-4FD0-B512-2DD21BFDCE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2" name="TextBox 8081">
          <a:extLst>
            <a:ext uri="{FF2B5EF4-FFF2-40B4-BE49-F238E27FC236}">
              <a16:creationId xmlns:a16="http://schemas.microsoft.com/office/drawing/2014/main" id="{A37446B7-1354-48C6-89C1-8985A42B6B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3" name="TextBox 8082">
          <a:extLst>
            <a:ext uri="{FF2B5EF4-FFF2-40B4-BE49-F238E27FC236}">
              <a16:creationId xmlns:a16="http://schemas.microsoft.com/office/drawing/2014/main" id="{50A8C841-808D-4807-B8F6-883C075CD7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4" name="TextBox 8083">
          <a:extLst>
            <a:ext uri="{FF2B5EF4-FFF2-40B4-BE49-F238E27FC236}">
              <a16:creationId xmlns:a16="http://schemas.microsoft.com/office/drawing/2014/main" id="{B1395B3F-838E-446A-9BBC-EEC04AF9FF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5" name="TextBox 8084">
          <a:extLst>
            <a:ext uri="{FF2B5EF4-FFF2-40B4-BE49-F238E27FC236}">
              <a16:creationId xmlns:a16="http://schemas.microsoft.com/office/drawing/2014/main" id="{E788597F-F144-48F8-9CD4-345DE56390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6" name="TextBox 8085">
          <a:extLst>
            <a:ext uri="{FF2B5EF4-FFF2-40B4-BE49-F238E27FC236}">
              <a16:creationId xmlns:a16="http://schemas.microsoft.com/office/drawing/2014/main" id="{8FA9890C-0033-4772-8A32-7757B337FF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7" name="TextBox 8086">
          <a:extLst>
            <a:ext uri="{FF2B5EF4-FFF2-40B4-BE49-F238E27FC236}">
              <a16:creationId xmlns:a16="http://schemas.microsoft.com/office/drawing/2014/main" id="{2B176C0F-20D1-4AD2-A42F-6917A48F23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8" name="TextBox 8087">
          <a:extLst>
            <a:ext uri="{FF2B5EF4-FFF2-40B4-BE49-F238E27FC236}">
              <a16:creationId xmlns:a16="http://schemas.microsoft.com/office/drawing/2014/main" id="{8FE7B359-F9F2-45A1-B522-D4FB52A1A9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9" name="TextBox 8088">
          <a:extLst>
            <a:ext uri="{FF2B5EF4-FFF2-40B4-BE49-F238E27FC236}">
              <a16:creationId xmlns:a16="http://schemas.microsoft.com/office/drawing/2014/main" id="{7FA5FE08-42DD-475B-9930-2662E9F0E6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0" name="TextBox 8089">
          <a:extLst>
            <a:ext uri="{FF2B5EF4-FFF2-40B4-BE49-F238E27FC236}">
              <a16:creationId xmlns:a16="http://schemas.microsoft.com/office/drawing/2014/main" id="{E19776EF-8D18-496F-A5B6-022E4D23E98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1" name="TextBox 8090">
          <a:extLst>
            <a:ext uri="{FF2B5EF4-FFF2-40B4-BE49-F238E27FC236}">
              <a16:creationId xmlns:a16="http://schemas.microsoft.com/office/drawing/2014/main" id="{59ADDDC2-7B5E-4639-8C1D-89019A0657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2" name="TextBox 8091">
          <a:extLst>
            <a:ext uri="{FF2B5EF4-FFF2-40B4-BE49-F238E27FC236}">
              <a16:creationId xmlns:a16="http://schemas.microsoft.com/office/drawing/2014/main" id="{A93BACF8-A024-4378-82D8-D48D34DF57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3" name="TextBox 8092">
          <a:extLst>
            <a:ext uri="{FF2B5EF4-FFF2-40B4-BE49-F238E27FC236}">
              <a16:creationId xmlns:a16="http://schemas.microsoft.com/office/drawing/2014/main" id="{AB5C73AC-1C8A-47EB-A575-BE0A078482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4" name="TextBox 8093">
          <a:extLst>
            <a:ext uri="{FF2B5EF4-FFF2-40B4-BE49-F238E27FC236}">
              <a16:creationId xmlns:a16="http://schemas.microsoft.com/office/drawing/2014/main" id="{19705AE5-4466-4E5F-88C7-AF04397114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5" name="TextBox 8094">
          <a:extLst>
            <a:ext uri="{FF2B5EF4-FFF2-40B4-BE49-F238E27FC236}">
              <a16:creationId xmlns:a16="http://schemas.microsoft.com/office/drawing/2014/main" id="{813C7C6F-6D02-47F9-BC1C-1AA82B5C80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6" name="TextBox 8095">
          <a:extLst>
            <a:ext uri="{FF2B5EF4-FFF2-40B4-BE49-F238E27FC236}">
              <a16:creationId xmlns:a16="http://schemas.microsoft.com/office/drawing/2014/main" id="{C27553C5-D22E-46DE-829E-E149DD16A9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7" name="TextBox 8096">
          <a:extLst>
            <a:ext uri="{FF2B5EF4-FFF2-40B4-BE49-F238E27FC236}">
              <a16:creationId xmlns:a16="http://schemas.microsoft.com/office/drawing/2014/main" id="{7CAF7A27-E957-47F3-9746-7A123B1812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8" name="TextBox 8097">
          <a:extLst>
            <a:ext uri="{FF2B5EF4-FFF2-40B4-BE49-F238E27FC236}">
              <a16:creationId xmlns:a16="http://schemas.microsoft.com/office/drawing/2014/main" id="{4C115430-EDE5-4176-B9BD-2C8088D2201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9" name="TextBox 8098">
          <a:extLst>
            <a:ext uri="{FF2B5EF4-FFF2-40B4-BE49-F238E27FC236}">
              <a16:creationId xmlns:a16="http://schemas.microsoft.com/office/drawing/2014/main" id="{035DDA0E-60F2-4B70-9657-C2289DC73B8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0" name="TextBox 8099">
          <a:extLst>
            <a:ext uri="{FF2B5EF4-FFF2-40B4-BE49-F238E27FC236}">
              <a16:creationId xmlns:a16="http://schemas.microsoft.com/office/drawing/2014/main" id="{D661D96A-D5B6-4BA6-A122-3B46413037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1" name="TextBox 8100">
          <a:extLst>
            <a:ext uri="{FF2B5EF4-FFF2-40B4-BE49-F238E27FC236}">
              <a16:creationId xmlns:a16="http://schemas.microsoft.com/office/drawing/2014/main" id="{47251D29-9271-4EFD-B88E-8306874C2C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2" name="TextBox 8101">
          <a:extLst>
            <a:ext uri="{FF2B5EF4-FFF2-40B4-BE49-F238E27FC236}">
              <a16:creationId xmlns:a16="http://schemas.microsoft.com/office/drawing/2014/main" id="{A6663393-A555-4815-BD36-EA3CAF69F6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3" name="TextBox 8102">
          <a:extLst>
            <a:ext uri="{FF2B5EF4-FFF2-40B4-BE49-F238E27FC236}">
              <a16:creationId xmlns:a16="http://schemas.microsoft.com/office/drawing/2014/main" id="{117B3EF1-5186-4E15-9F22-87C462F51D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4" name="TextBox 8103">
          <a:extLst>
            <a:ext uri="{FF2B5EF4-FFF2-40B4-BE49-F238E27FC236}">
              <a16:creationId xmlns:a16="http://schemas.microsoft.com/office/drawing/2014/main" id="{09C7978E-12A9-4710-AA44-19862B5AD9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5" name="TextBox 8104">
          <a:extLst>
            <a:ext uri="{FF2B5EF4-FFF2-40B4-BE49-F238E27FC236}">
              <a16:creationId xmlns:a16="http://schemas.microsoft.com/office/drawing/2014/main" id="{1C48F3C6-4C5B-49FF-A2E9-18860FC4CE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6" name="TextBox 8105">
          <a:extLst>
            <a:ext uri="{FF2B5EF4-FFF2-40B4-BE49-F238E27FC236}">
              <a16:creationId xmlns:a16="http://schemas.microsoft.com/office/drawing/2014/main" id="{3B10863B-C26A-430D-AD4A-05493D144D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7" name="TextBox 8106">
          <a:extLst>
            <a:ext uri="{FF2B5EF4-FFF2-40B4-BE49-F238E27FC236}">
              <a16:creationId xmlns:a16="http://schemas.microsoft.com/office/drawing/2014/main" id="{C3FF3DC3-60CA-46E5-AEB8-20BA4654F2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8" name="TextBox 8107">
          <a:extLst>
            <a:ext uri="{FF2B5EF4-FFF2-40B4-BE49-F238E27FC236}">
              <a16:creationId xmlns:a16="http://schemas.microsoft.com/office/drawing/2014/main" id="{ED4486E0-0DB5-4AF5-9638-57E4E56A3E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9" name="TextBox 8108">
          <a:extLst>
            <a:ext uri="{FF2B5EF4-FFF2-40B4-BE49-F238E27FC236}">
              <a16:creationId xmlns:a16="http://schemas.microsoft.com/office/drawing/2014/main" id="{64DF6A78-D481-46F0-8973-243D55F0E3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0" name="TextBox 8109">
          <a:extLst>
            <a:ext uri="{FF2B5EF4-FFF2-40B4-BE49-F238E27FC236}">
              <a16:creationId xmlns:a16="http://schemas.microsoft.com/office/drawing/2014/main" id="{F84EC4CB-68D8-49C3-ABB7-9A1A8B9824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1" name="TextBox 8110">
          <a:extLst>
            <a:ext uri="{FF2B5EF4-FFF2-40B4-BE49-F238E27FC236}">
              <a16:creationId xmlns:a16="http://schemas.microsoft.com/office/drawing/2014/main" id="{EEC261BC-2553-4F08-8BD1-DC3EB6D889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2" name="TextBox 8111">
          <a:extLst>
            <a:ext uri="{FF2B5EF4-FFF2-40B4-BE49-F238E27FC236}">
              <a16:creationId xmlns:a16="http://schemas.microsoft.com/office/drawing/2014/main" id="{BFD56B2C-EF3D-4903-85D6-CA3FC42D36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3" name="TextBox 8112">
          <a:extLst>
            <a:ext uri="{FF2B5EF4-FFF2-40B4-BE49-F238E27FC236}">
              <a16:creationId xmlns:a16="http://schemas.microsoft.com/office/drawing/2014/main" id="{2FB2EA0D-59E5-4608-BC39-C8C45CADD8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4" name="TextBox 8113">
          <a:extLst>
            <a:ext uri="{FF2B5EF4-FFF2-40B4-BE49-F238E27FC236}">
              <a16:creationId xmlns:a16="http://schemas.microsoft.com/office/drawing/2014/main" id="{07A00809-8B5B-47C8-B3F7-04374D8444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5" name="TextBox 8114">
          <a:extLst>
            <a:ext uri="{FF2B5EF4-FFF2-40B4-BE49-F238E27FC236}">
              <a16:creationId xmlns:a16="http://schemas.microsoft.com/office/drawing/2014/main" id="{7E23A64A-2FFE-41DD-95DD-4F4E18BE9D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6" name="TextBox 8115">
          <a:extLst>
            <a:ext uri="{FF2B5EF4-FFF2-40B4-BE49-F238E27FC236}">
              <a16:creationId xmlns:a16="http://schemas.microsoft.com/office/drawing/2014/main" id="{ABE2BED0-6319-41F1-A31D-BFE15971C1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7" name="TextBox 8116">
          <a:extLst>
            <a:ext uri="{FF2B5EF4-FFF2-40B4-BE49-F238E27FC236}">
              <a16:creationId xmlns:a16="http://schemas.microsoft.com/office/drawing/2014/main" id="{938F8E23-5711-4C75-91F8-36ECB2E2C8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8" name="TextBox 8117">
          <a:extLst>
            <a:ext uri="{FF2B5EF4-FFF2-40B4-BE49-F238E27FC236}">
              <a16:creationId xmlns:a16="http://schemas.microsoft.com/office/drawing/2014/main" id="{17C04090-23EB-4E53-982D-2BAC29B319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9" name="TextBox 8118">
          <a:extLst>
            <a:ext uri="{FF2B5EF4-FFF2-40B4-BE49-F238E27FC236}">
              <a16:creationId xmlns:a16="http://schemas.microsoft.com/office/drawing/2014/main" id="{BF0C6A92-995E-4E33-8F1C-7B62B09A52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0" name="TextBox 8119">
          <a:extLst>
            <a:ext uri="{FF2B5EF4-FFF2-40B4-BE49-F238E27FC236}">
              <a16:creationId xmlns:a16="http://schemas.microsoft.com/office/drawing/2014/main" id="{4CE9945E-BC8E-495A-8CE2-95EB4983A6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1" name="TextBox 8120">
          <a:extLst>
            <a:ext uri="{FF2B5EF4-FFF2-40B4-BE49-F238E27FC236}">
              <a16:creationId xmlns:a16="http://schemas.microsoft.com/office/drawing/2014/main" id="{2B414324-84EA-4CC7-81B2-16020377C5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2" name="TextBox 8121">
          <a:extLst>
            <a:ext uri="{FF2B5EF4-FFF2-40B4-BE49-F238E27FC236}">
              <a16:creationId xmlns:a16="http://schemas.microsoft.com/office/drawing/2014/main" id="{A2ACA198-93AC-4052-8564-CA808B4FA7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3" name="TextBox 8122">
          <a:extLst>
            <a:ext uri="{FF2B5EF4-FFF2-40B4-BE49-F238E27FC236}">
              <a16:creationId xmlns:a16="http://schemas.microsoft.com/office/drawing/2014/main" id="{24976FD6-3C4B-429C-A6DC-69532BA8B6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4" name="TextBox 8123">
          <a:extLst>
            <a:ext uri="{FF2B5EF4-FFF2-40B4-BE49-F238E27FC236}">
              <a16:creationId xmlns:a16="http://schemas.microsoft.com/office/drawing/2014/main" id="{F5516941-7B6D-4DD6-A79E-1D9FE4E308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5" name="TextBox 8124">
          <a:extLst>
            <a:ext uri="{FF2B5EF4-FFF2-40B4-BE49-F238E27FC236}">
              <a16:creationId xmlns:a16="http://schemas.microsoft.com/office/drawing/2014/main" id="{098AF8DC-202F-47C5-9CF7-26E3C333E3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6" name="TextBox 8125">
          <a:extLst>
            <a:ext uri="{FF2B5EF4-FFF2-40B4-BE49-F238E27FC236}">
              <a16:creationId xmlns:a16="http://schemas.microsoft.com/office/drawing/2014/main" id="{C2F70850-8385-4269-89B0-E0462E005C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7" name="TextBox 8126">
          <a:extLst>
            <a:ext uri="{FF2B5EF4-FFF2-40B4-BE49-F238E27FC236}">
              <a16:creationId xmlns:a16="http://schemas.microsoft.com/office/drawing/2014/main" id="{2BB304CD-7DA5-44E7-A3EF-67B953D8D1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8" name="TextBox 8127">
          <a:extLst>
            <a:ext uri="{FF2B5EF4-FFF2-40B4-BE49-F238E27FC236}">
              <a16:creationId xmlns:a16="http://schemas.microsoft.com/office/drawing/2014/main" id="{333BC3B3-1697-403B-B9F1-39EA8B4D7F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9" name="TextBox 8128">
          <a:extLst>
            <a:ext uri="{FF2B5EF4-FFF2-40B4-BE49-F238E27FC236}">
              <a16:creationId xmlns:a16="http://schemas.microsoft.com/office/drawing/2014/main" id="{A2E6A234-A47B-43C0-9CD9-C6F280B8C0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0" name="TextBox 8129">
          <a:extLst>
            <a:ext uri="{FF2B5EF4-FFF2-40B4-BE49-F238E27FC236}">
              <a16:creationId xmlns:a16="http://schemas.microsoft.com/office/drawing/2014/main" id="{A210F14C-EB65-4180-8695-48531C48AE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1" name="TextBox 8130">
          <a:extLst>
            <a:ext uri="{FF2B5EF4-FFF2-40B4-BE49-F238E27FC236}">
              <a16:creationId xmlns:a16="http://schemas.microsoft.com/office/drawing/2014/main" id="{8002770B-2C23-4C48-A94D-9B4B331A8F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2" name="TextBox 8131">
          <a:extLst>
            <a:ext uri="{FF2B5EF4-FFF2-40B4-BE49-F238E27FC236}">
              <a16:creationId xmlns:a16="http://schemas.microsoft.com/office/drawing/2014/main" id="{D055965A-E6B3-40B3-9199-8D2E5DFF81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3" name="TextBox 8132">
          <a:extLst>
            <a:ext uri="{FF2B5EF4-FFF2-40B4-BE49-F238E27FC236}">
              <a16:creationId xmlns:a16="http://schemas.microsoft.com/office/drawing/2014/main" id="{5CE78A5A-D81B-4706-B4B8-6268D929A1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4" name="TextBox 8133">
          <a:extLst>
            <a:ext uri="{FF2B5EF4-FFF2-40B4-BE49-F238E27FC236}">
              <a16:creationId xmlns:a16="http://schemas.microsoft.com/office/drawing/2014/main" id="{407709A5-F14E-4BD3-9B8F-4A56FF1A75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5" name="TextBox 8134">
          <a:extLst>
            <a:ext uri="{FF2B5EF4-FFF2-40B4-BE49-F238E27FC236}">
              <a16:creationId xmlns:a16="http://schemas.microsoft.com/office/drawing/2014/main" id="{7C66E7A1-03D4-4170-BEA9-37E55E88ED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6" name="TextBox 8135">
          <a:extLst>
            <a:ext uri="{FF2B5EF4-FFF2-40B4-BE49-F238E27FC236}">
              <a16:creationId xmlns:a16="http://schemas.microsoft.com/office/drawing/2014/main" id="{C84E1899-4A2B-48A7-8CAA-7F6326E3E3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7" name="TextBox 8136">
          <a:extLst>
            <a:ext uri="{FF2B5EF4-FFF2-40B4-BE49-F238E27FC236}">
              <a16:creationId xmlns:a16="http://schemas.microsoft.com/office/drawing/2014/main" id="{0702129D-C9E3-443D-9E91-43CA041DA3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8" name="TextBox 8137">
          <a:extLst>
            <a:ext uri="{FF2B5EF4-FFF2-40B4-BE49-F238E27FC236}">
              <a16:creationId xmlns:a16="http://schemas.microsoft.com/office/drawing/2014/main" id="{47E205C0-F705-4FE9-860F-242DACD8EC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9" name="TextBox 8138">
          <a:extLst>
            <a:ext uri="{FF2B5EF4-FFF2-40B4-BE49-F238E27FC236}">
              <a16:creationId xmlns:a16="http://schemas.microsoft.com/office/drawing/2014/main" id="{96564090-11FA-4FDD-A5CE-CC2B9C41F9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0" name="TextBox 8139">
          <a:extLst>
            <a:ext uri="{FF2B5EF4-FFF2-40B4-BE49-F238E27FC236}">
              <a16:creationId xmlns:a16="http://schemas.microsoft.com/office/drawing/2014/main" id="{A84D9C67-DEA4-421A-B4BF-3A28928B1C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1" name="TextBox 8140">
          <a:extLst>
            <a:ext uri="{FF2B5EF4-FFF2-40B4-BE49-F238E27FC236}">
              <a16:creationId xmlns:a16="http://schemas.microsoft.com/office/drawing/2014/main" id="{D5EF5551-98BF-4106-8F95-578345D1E6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2" name="TextBox 8141">
          <a:extLst>
            <a:ext uri="{FF2B5EF4-FFF2-40B4-BE49-F238E27FC236}">
              <a16:creationId xmlns:a16="http://schemas.microsoft.com/office/drawing/2014/main" id="{C95C8EC7-D13F-4A15-9CAE-CDC80F4F41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3" name="TextBox 8142">
          <a:extLst>
            <a:ext uri="{FF2B5EF4-FFF2-40B4-BE49-F238E27FC236}">
              <a16:creationId xmlns:a16="http://schemas.microsoft.com/office/drawing/2014/main" id="{D0500F55-4380-4AAE-BCEC-22BB96E39C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4" name="TextBox 8143">
          <a:extLst>
            <a:ext uri="{FF2B5EF4-FFF2-40B4-BE49-F238E27FC236}">
              <a16:creationId xmlns:a16="http://schemas.microsoft.com/office/drawing/2014/main" id="{B5C97630-A7AD-4BAF-B4FF-E606A06E52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5" name="TextBox 8144">
          <a:extLst>
            <a:ext uri="{FF2B5EF4-FFF2-40B4-BE49-F238E27FC236}">
              <a16:creationId xmlns:a16="http://schemas.microsoft.com/office/drawing/2014/main" id="{E82E6FD2-1BEE-41CA-B163-6F57F45A36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6" name="TextBox 8145">
          <a:extLst>
            <a:ext uri="{FF2B5EF4-FFF2-40B4-BE49-F238E27FC236}">
              <a16:creationId xmlns:a16="http://schemas.microsoft.com/office/drawing/2014/main" id="{5FEF3007-7632-45A6-AF20-FC7E1B0B92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7" name="TextBox 8146">
          <a:extLst>
            <a:ext uri="{FF2B5EF4-FFF2-40B4-BE49-F238E27FC236}">
              <a16:creationId xmlns:a16="http://schemas.microsoft.com/office/drawing/2014/main" id="{EEE69E0C-913D-4240-A719-B1D9B36302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8" name="TextBox 8147">
          <a:extLst>
            <a:ext uri="{FF2B5EF4-FFF2-40B4-BE49-F238E27FC236}">
              <a16:creationId xmlns:a16="http://schemas.microsoft.com/office/drawing/2014/main" id="{7207C56B-9E18-4C78-AF07-D1E1A9C604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9" name="TextBox 8148">
          <a:extLst>
            <a:ext uri="{FF2B5EF4-FFF2-40B4-BE49-F238E27FC236}">
              <a16:creationId xmlns:a16="http://schemas.microsoft.com/office/drawing/2014/main" id="{4FB58F80-C384-4C88-937C-235AD90C8A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0" name="TextBox 8149">
          <a:extLst>
            <a:ext uri="{FF2B5EF4-FFF2-40B4-BE49-F238E27FC236}">
              <a16:creationId xmlns:a16="http://schemas.microsoft.com/office/drawing/2014/main" id="{A8DB4B93-E611-40BF-BF65-3AD29E0071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1" name="TextBox 8150">
          <a:extLst>
            <a:ext uri="{FF2B5EF4-FFF2-40B4-BE49-F238E27FC236}">
              <a16:creationId xmlns:a16="http://schemas.microsoft.com/office/drawing/2014/main" id="{7729CBB4-CE3F-4952-999C-AD3B783C6A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2" name="TextBox 8151">
          <a:extLst>
            <a:ext uri="{FF2B5EF4-FFF2-40B4-BE49-F238E27FC236}">
              <a16:creationId xmlns:a16="http://schemas.microsoft.com/office/drawing/2014/main" id="{968E20BC-0017-4162-AB8D-B1C4117FA6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3" name="TextBox 8152">
          <a:extLst>
            <a:ext uri="{FF2B5EF4-FFF2-40B4-BE49-F238E27FC236}">
              <a16:creationId xmlns:a16="http://schemas.microsoft.com/office/drawing/2014/main" id="{D1E64AF3-428E-43BF-BD5E-9D7C4E8AC42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4" name="TextBox 8153">
          <a:extLst>
            <a:ext uri="{FF2B5EF4-FFF2-40B4-BE49-F238E27FC236}">
              <a16:creationId xmlns:a16="http://schemas.microsoft.com/office/drawing/2014/main" id="{EF662872-B41E-468F-B125-64F6723AB7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5" name="TextBox 8154">
          <a:extLst>
            <a:ext uri="{FF2B5EF4-FFF2-40B4-BE49-F238E27FC236}">
              <a16:creationId xmlns:a16="http://schemas.microsoft.com/office/drawing/2014/main" id="{54A2B516-16C0-47A1-9796-60B9144CD8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6" name="TextBox 8155">
          <a:extLst>
            <a:ext uri="{FF2B5EF4-FFF2-40B4-BE49-F238E27FC236}">
              <a16:creationId xmlns:a16="http://schemas.microsoft.com/office/drawing/2014/main" id="{D643C63A-AE08-4F90-9274-72771D6062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7" name="TextBox 8156">
          <a:extLst>
            <a:ext uri="{FF2B5EF4-FFF2-40B4-BE49-F238E27FC236}">
              <a16:creationId xmlns:a16="http://schemas.microsoft.com/office/drawing/2014/main" id="{F12ACFA9-3608-4BE3-8DA7-3CAE809357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8" name="TextBox 8157">
          <a:extLst>
            <a:ext uri="{FF2B5EF4-FFF2-40B4-BE49-F238E27FC236}">
              <a16:creationId xmlns:a16="http://schemas.microsoft.com/office/drawing/2014/main" id="{271A0C94-0A00-4D87-92CF-9E1A5322F1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9" name="TextBox 8158">
          <a:extLst>
            <a:ext uri="{FF2B5EF4-FFF2-40B4-BE49-F238E27FC236}">
              <a16:creationId xmlns:a16="http://schemas.microsoft.com/office/drawing/2014/main" id="{79548F8D-4F22-453C-B3BD-712429AD67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0" name="TextBox 8159">
          <a:extLst>
            <a:ext uri="{FF2B5EF4-FFF2-40B4-BE49-F238E27FC236}">
              <a16:creationId xmlns:a16="http://schemas.microsoft.com/office/drawing/2014/main" id="{3DA2DE34-9F76-4E6E-AD84-C016833B91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1" name="TextBox 8160">
          <a:extLst>
            <a:ext uri="{FF2B5EF4-FFF2-40B4-BE49-F238E27FC236}">
              <a16:creationId xmlns:a16="http://schemas.microsoft.com/office/drawing/2014/main" id="{7A5F975F-9D29-4A8F-8CF1-FFE9316CE6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2" name="TextBox 8161">
          <a:extLst>
            <a:ext uri="{FF2B5EF4-FFF2-40B4-BE49-F238E27FC236}">
              <a16:creationId xmlns:a16="http://schemas.microsoft.com/office/drawing/2014/main" id="{DB3C0A12-F7C4-4B00-A9CC-B65248029E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3" name="TextBox 8162">
          <a:extLst>
            <a:ext uri="{FF2B5EF4-FFF2-40B4-BE49-F238E27FC236}">
              <a16:creationId xmlns:a16="http://schemas.microsoft.com/office/drawing/2014/main" id="{22A016D4-C23E-444F-9CA0-27B04134D5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4" name="TextBox 8163">
          <a:extLst>
            <a:ext uri="{FF2B5EF4-FFF2-40B4-BE49-F238E27FC236}">
              <a16:creationId xmlns:a16="http://schemas.microsoft.com/office/drawing/2014/main" id="{22BE4BD5-A467-49B5-916F-571A7050E2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5" name="TextBox 8164">
          <a:extLst>
            <a:ext uri="{FF2B5EF4-FFF2-40B4-BE49-F238E27FC236}">
              <a16:creationId xmlns:a16="http://schemas.microsoft.com/office/drawing/2014/main" id="{44124E2E-6B54-4E34-BD7F-55476D94DE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6" name="TextBox 8165">
          <a:extLst>
            <a:ext uri="{FF2B5EF4-FFF2-40B4-BE49-F238E27FC236}">
              <a16:creationId xmlns:a16="http://schemas.microsoft.com/office/drawing/2014/main" id="{DE5C1541-FF50-4F21-980E-C6BBF69BD5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7" name="TextBox 8166">
          <a:extLst>
            <a:ext uri="{FF2B5EF4-FFF2-40B4-BE49-F238E27FC236}">
              <a16:creationId xmlns:a16="http://schemas.microsoft.com/office/drawing/2014/main" id="{F12392FF-3C37-4B90-BDB9-918064CC91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8" name="TextBox 8167">
          <a:extLst>
            <a:ext uri="{FF2B5EF4-FFF2-40B4-BE49-F238E27FC236}">
              <a16:creationId xmlns:a16="http://schemas.microsoft.com/office/drawing/2014/main" id="{CEF37A69-6080-44B7-B82E-652F25FD504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9" name="TextBox 8168">
          <a:extLst>
            <a:ext uri="{FF2B5EF4-FFF2-40B4-BE49-F238E27FC236}">
              <a16:creationId xmlns:a16="http://schemas.microsoft.com/office/drawing/2014/main" id="{4D31953D-F09B-4502-8388-F366DC5E19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0" name="TextBox 8169">
          <a:extLst>
            <a:ext uri="{FF2B5EF4-FFF2-40B4-BE49-F238E27FC236}">
              <a16:creationId xmlns:a16="http://schemas.microsoft.com/office/drawing/2014/main" id="{D7145D83-40B2-4133-8DA6-D7C0155B97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1" name="TextBox 8170">
          <a:extLst>
            <a:ext uri="{FF2B5EF4-FFF2-40B4-BE49-F238E27FC236}">
              <a16:creationId xmlns:a16="http://schemas.microsoft.com/office/drawing/2014/main" id="{0E3D6F93-BD4A-4A87-8511-4FDE1E945C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2" name="TextBox 8171">
          <a:extLst>
            <a:ext uri="{FF2B5EF4-FFF2-40B4-BE49-F238E27FC236}">
              <a16:creationId xmlns:a16="http://schemas.microsoft.com/office/drawing/2014/main" id="{4E8A88CD-95E7-4C8D-95E6-431DC89DB1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3" name="TextBox 8172">
          <a:extLst>
            <a:ext uri="{FF2B5EF4-FFF2-40B4-BE49-F238E27FC236}">
              <a16:creationId xmlns:a16="http://schemas.microsoft.com/office/drawing/2014/main" id="{37317E12-3FF4-4D81-825F-5A98BB5A2B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4" name="TextBox 8173">
          <a:extLst>
            <a:ext uri="{FF2B5EF4-FFF2-40B4-BE49-F238E27FC236}">
              <a16:creationId xmlns:a16="http://schemas.microsoft.com/office/drawing/2014/main" id="{D31F41D8-04D5-4F8E-B00B-8261BBA40C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5" name="TextBox 8174">
          <a:extLst>
            <a:ext uri="{FF2B5EF4-FFF2-40B4-BE49-F238E27FC236}">
              <a16:creationId xmlns:a16="http://schemas.microsoft.com/office/drawing/2014/main" id="{1B1D8708-CBFF-42CB-91CB-FD66F564D41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6" name="TextBox 8175">
          <a:extLst>
            <a:ext uri="{FF2B5EF4-FFF2-40B4-BE49-F238E27FC236}">
              <a16:creationId xmlns:a16="http://schemas.microsoft.com/office/drawing/2014/main" id="{E2428489-85AC-4889-A454-9AB27AC798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7" name="TextBox 8176">
          <a:extLst>
            <a:ext uri="{FF2B5EF4-FFF2-40B4-BE49-F238E27FC236}">
              <a16:creationId xmlns:a16="http://schemas.microsoft.com/office/drawing/2014/main" id="{C67BBB88-30E7-4594-9B6C-7A0ACD75CB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8" name="TextBox 8177">
          <a:extLst>
            <a:ext uri="{FF2B5EF4-FFF2-40B4-BE49-F238E27FC236}">
              <a16:creationId xmlns:a16="http://schemas.microsoft.com/office/drawing/2014/main" id="{AB1012DE-3188-472A-85DC-F0D8A74C09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9" name="TextBox 8178">
          <a:extLst>
            <a:ext uri="{FF2B5EF4-FFF2-40B4-BE49-F238E27FC236}">
              <a16:creationId xmlns:a16="http://schemas.microsoft.com/office/drawing/2014/main" id="{9560FE76-17B4-470F-AA3F-8BA3C13E3F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0" name="TextBox 8179">
          <a:extLst>
            <a:ext uri="{FF2B5EF4-FFF2-40B4-BE49-F238E27FC236}">
              <a16:creationId xmlns:a16="http://schemas.microsoft.com/office/drawing/2014/main" id="{8958AE4B-4F1D-4BF9-8657-A9FDBC14ED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1" name="TextBox 8180">
          <a:extLst>
            <a:ext uri="{FF2B5EF4-FFF2-40B4-BE49-F238E27FC236}">
              <a16:creationId xmlns:a16="http://schemas.microsoft.com/office/drawing/2014/main" id="{8D534FB3-881B-4A97-B503-2C8FAE8FBA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2" name="TextBox 8181">
          <a:extLst>
            <a:ext uri="{FF2B5EF4-FFF2-40B4-BE49-F238E27FC236}">
              <a16:creationId xmlns:a16="http://schemas.microsoft.com/office/drawing/2014/main" id="{4661C1C6-CAA5-4FFD-8FE5-3DDBC019BE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3" name="TextBox 8182">
          <a:extLst>
            <a:ext uri="{FF2B5EF4-FFF2-40B4-BE49-F238E27FC236}">
              <a16:creationId xmlns:a16="http://schemas.microsoft.com/office/drawing/2014/main" id="{AB8960E1-AA29-4F30-8A60-00B30B5A1C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4" name="TextBox 8183">
          <a:extLst>
            <a:ext uri="{FF2B5EF4-FFF2-40B4-BE49-F238E27FC236}">
              <a16:creationId xmlns:a16="http://schemas.microsoft.com/office/drawing/2014/main" id="{B3DDAB73-0320-462B-A4BF-899D59D14F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5" name="TextBox 8184">
          <a:extLst>
            <a:ext uri="{FF2B5EF4-FFF2-40B4-BE49-F238E27FC236}">
              <a16:creationId xmlns:a16="http://schemas.microsoft.com/office/drawing/2014/main" id="{F909D320-701E-4CEB-9D7C-AAE7D8D6DB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6" name="TextBox 8185">
          <a:extLst>
            <a:ext uri="{FF2B5EF4-FFF2-40B4-BE49-F238E27FC236}">
              <a16:creationId xmlns:a16="http://schemas.microsoft.com/office/drawing/2014/main" id="{87A24C4E-1C56-4422-8056-39721DEFFA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7" name="TextBox 8186">
          <a:extLst>
            <a:ext uri="{FF2B5EF4-FFF2-40B4-BE49-F238E27FC236}">
              <a16:creationId xmlns:a16="http://schemas.microsoft.com/office/drawing/2014/main" id="{A5CDCCC9-ADF1-4947-BD2A-FE54ED297C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8" name="TextBox 8187">
          <a:extLst>
            <a:ext uri="{FF2B5EF4-FFF2-40B4-BE49-F238E27FC236}">
              <a16:creationId xmlns:a16="http://schemas.microsoft.com/office/drawing/2014/main" id="{0149E08D-5A31-4E8B-9F08-797B155799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9" name="TextBox 8188">
          <a:extLst>
            <a:ext uri="{FF2B5EF4-FFF2-40B4-BE49-F238E27FC236}">
              <a16:creationId xmlns:a16="http://schemas.microsoft.com/office/drawing/2014/main" id="{E7362428-457F-4AF2-9B6D-95EBBC78694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0" name="TextBox 8189">
          <a:extLst>
            <a:ext uri="{FF2B5EF4-FFF2-40B4-BE49-F238E27FC236}">
              <a16:creationId xmlns:a16="http://schemas.microsoft.com/office/drawing/2014/main" id="{22D30B70-B535-41CB-A731-CFFED456E7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1" name="TextBox 8190">
          <a:extLst>
            <a:ext uri="{FF2B5EF4-FFF2-40B4-BE49-F238E27FC236}">
              <a16:creationId xmlns:a16="http://schemas.microsoft.com/office/drawing/2014/main" id="{C285E6CB-AC06-4EFE-A797-B373EF4CB9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2" name="TextBox 8191">
          <a:extLst>
            <a:ext uri="{FF2B5EF4-FFF2-40B4-BE49-F238E27FC236}">
              <a16:creationId xmlns:a16="http://schemas.microsoft.com/office/drawing/2014/main" id="{55A3A04C-E81C-4E21-93DC-31DD01FC0C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3" name="TextBox 8192">
          <a:extLst>
            <a:ext uri="{FF2B5EF4-FFF2-40B4-BE49-F238E27FC236}">
              <a16:creationId xmlns:a16="http://schemas.microsoft.com/office/drawing/2014/main" id="{DE1B2730-A9F7-47ED-A8A4-E2B5030BB5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4" name="TextBox 8193">
          <a:extLst>
            <a:ext uri="{FF2B5EF4-FFF2-40B4-BE49-F238E27FC236}">
              <a16:creationId xmlns:a16="http://schemas.microsoft.com/office/drawing/2014/main" id="{1B8FD280-2291-432F-AF5B-ECA30B73E5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5" name="TextBox 8194">
          <a:extLst>
            <a:ext uri="{FF2B5EF4-FFF2-40B4-BE49-F238E27FC236}">
              <a16:creationId xmlns:a16="http://schemas.microsoft.com/office/drawing/2014/main" id="{EAF27914-1E7B-4544-BAE3-D14CF10C73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6" name="TextBox 8195">
          <a:extLst>
            <a:ext uri="{FF2B5EF4-FFF2-40B4-BE49-F238E27FC236}">
              <a16:creationId xmlns:a16="http://schemas.microsoft.com/office/drawing/2014/main" id="{313FAE17-40EE-407D-9AC5-FE3C53FCFA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7" name="TextBox 8196">
          <a:extLst>
            <a:ext uri="{FF2B5EF4-FFF2-40B4-BE49-F238E27FC236}">
              <a16:creationId xmlns:a16="http://schemas.microsoft.com/office/drawing/2014/main" id="{527FC137-1382-4170-A99D-7DCFE0B91E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8" name="TextBox 8197">
          <a:extLst>
            <a:ext uri="{FF2B5EF4-FFF2-40B4-BE49-F238E27FC236}">
              <a16:creationId xmlns:a16="http://schemas.microsoft.com/office/drawing/2014/main" id="{0A0F8A60-526A-4CD9-973C-864959F867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9" name="TextBox 8198">
          <a:extLst>
            <a:ext uri="{FF2B5EF4-FFF2-40B4-BE49-F238E27FC236}">
              <a16:creationId xmlns:a16="http://schemas.microsoft.com/office/drawing/2014/main" id="{05C29D24-5EFE-40B7-ABEA-E0F3FC1DD2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0" name="TextBox 8199">
          <a:extLst>
            <a:ext uri="{FF2B5EF4-FFF2-40B4-BE49-F238E27FC236}">
              <a16:creationId xmlns:a16="http://schemas.microsoft.com/office/drawing/2014/main" id="{872F6C56-6EE4-4D22-A79B-CA00C05F45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1" name="TextBox 8200">
          <a:extLst>
            <a:ext uri="{FF2B5EF4-FFF2-40B4-BE49-F238E27FC236}">
              <a16:creationId xmlns:a16="http://schemas.microsoft.com/office/drawing/2014/main" id="{71D72400-E31A-40F3-A443-75182CE537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2" name="TextBox 8201">
          <a:extLst>
            <a:ext uri="{FF2B5EF4-FFF2-40B4-BE49-F238E27FC236}">
              <a16:creationId xmlns:a16="http://schemas.microsoft.com/office/drawing/2014/main" id="{2ECB2329-4E5B-4869-907E-85A85984F9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3" name="TextBox 8202">
          <a:extLst>
            <a:ext uri="{FF2B5EF4-FFF2-40B4-BE49-F238E27FC236}">
              <a16:creationId xmlns:a16="http://schemas.microsoft.com/office/drawing/2014/main" id="{E6B34212-E85C-4803-AF64-A438158035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4" name="TextBox 8203">
          <a:extLst>
            <a:ext uri="{FF2B5EF4-FFF2-40B4-BE49-F238E27FC236}">
              <a16:creationId xmlns:a16="http://schemas.microsoft.com/office/drawing/2014/main" id="{87A3983D-0958-4710-BFD5-BF0AF59500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5" name="TextBox 8204">
          <a:extLst>
            <a:ext uri="{FF2B5EF4-FFF2-40B4-BE49-F238E27FC236}">
              <a16:creationId xmlns:a16="http://schemas.microsoft.com/office/drawing/2014/main" id="{A698AB35-7889-4F4B-8816-10ECB2874E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6" name="TextBox 8205">
          <a:extLst>
            <a:ext uri="{FF2B5EF4-FFF2-40B4-BE49-F238E27FC236}">
              <a16:creationId xmlns:a16="http://schemas.microsoft.com/office/drawing/2014/main" id="{A0E1A0D0-883F-4B32-AAF7-139D8F68FD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7" name="TextBox 8206">
          <a:extLst>
            <a:ext uri="{FF2B5EF4-FFF2-40B4-BE49-F238E27FC236}">
              <a16:creationId xmlns:a16="http://schemas.microsoft.com/office/drawing/2014/main" id="{4595B3A3-8352-4EB6-A47E-7F6E6763F2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8" name="TextBox 8207">
          <a:extLst>
            <a:ext uri="{FF2B5EF4-FFF2-40B4-BE49-F238E27FC236}">
              <a16:creationId xmlns:a16="http://schemas.microsoft.com/office/drawing/2014/main" id="{4E63360A-4257-4800-BEF7-CDEBC7C913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9" name="TextBox 8208">
          <a:extLst>
            <a:ext uri="{FF2B5EF4-FFF2-40B4-BE49-F238E27FC236}">
              <a16:creationId xmlns:a16="http://schemas.microsoft.com/office/drawing/2014/main" id="{ADC99305-089E-4AE1-927F-62681F062E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0" name="TextBox 8209">
          <a:extLst>
            <a:ext uri="{FF2B5EF4-FFF2-40B4-BE49-F238E27FC236}">
              <a16:creationId xmlns:a16="http://schemas.microsoft.com/office/drawing/2014/main" id="{DC5C0496-1878-4B21-AF41-67F0C8B363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1" name="TextBox 8210">
          <a:extLst>
            <a:ext uri="{FF2B5EF4-FFF2-40B4-BE49-F238E27FC236}">
              <a16:creationId xmlns:a16="http://schemas.microsoft.com/office/drawing/2014/main" id="{26584058-13E3-478E-A8EE-533157837D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2" name="TextBox 8211">
          <a:extLst>
            <a:ext uri="{FF2B5EF4-FFF2-40B4-BE49-F238E27FC236}">
              <a16:creationId xmlns:a16="http://schemas.microsoft.com/office/drawing/2014/main" id="{ECAE7EAB-5BAC-42AF-A96E-799327FCDD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3" name="TextBox 8212">
          <a:extLst>
            <a:ext uri="{FF2B5EF4-FFF2-40B4-BE49-F238E27FC236}">
              <a16:creationId xmlns:a16="http://schemas.microsoft.com/office/drawing/2014/main" id="{760A2926-3002-454B-90C6-8D952A2B55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4" name="TextBox 8213">
          <a:extLst>
            <a:ext uri="{FF2B5EF4-FFF2-40B4-BE49-F238E27FC236}">
              <a16:creationId xmlns:a16="http://schemas.microsoft.com/office/drawing/2014/main" id="{05656633-7750-46A4-A48E-2C493E49E4B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5" name="TextBox 8214">
          <a:extLst>
            <a:ext uri="{FF2B5EF4-FFF2-40B4-BE49-F238E27FC236}">
              <a16:creationId xmlns:a16="http://schemas.microsoft.com/office/drawing/2014/main" id="{E2EF9903-B6C8-4A5A-91A5-8D79E04C12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6" name="TextBox 8215">
          <a:extLst>
            <a:ext uri="{FF2B5EF4-FFF2-40B4-BE49-F238E27FC236}">
              <a16:creationId xmlns:a16="http://schemas.microsoft.com/office/drawing/2014/main" id="{8C339CA1-BF06-4CEA-9EA6-171D020705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7" name="TextBox 8216">
          <a:extLst>
            <a:ext uri="{FF2B5EF4-FFF2-40B4-BE49-F238E27FC236}">
              <a16:creationId xmlns:a16="http://schemas.microsoft.com/office/drawing/2014/main" id="{D6B6799F-EE6C-4AA0-96C7-EE320DCCDD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8" name="TextBox 8217">
          <a:extLst>
            <a:ext uri="{FF2B5EF4-FFF2-40B4-BE49-F238E27FC236}">
              <a16:creationId xmlns:a16="http://schemas.microsoft.com/office/drawing/2014/main" id="{6744FB65-B71F-4248-8D40-67871F25691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9" name="TextBox 8218">
          <a:extLst>
            <a:ext uri="{FF2B5EF4-FFF2-40B4-BE49-F238E27FC236}">
              <a16:creationId xmlns:a16="http://schemas.microsoft.com/office/drawing/2014/main" id="{7FC9CB50-954C-4E29-A956-4AF210F70C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0" name="TextBox 8219">
          <a:extLst>
            <a:ext uri="{FF2B5EF4-FFF2-40B4-BE49-F238E27FC236}">
              <a16:creationId xmlns:a16="http://schemas.microsoft.com/office/drawing/2014/main" id="{76D6510B-BF7E-492B-B768-1DA3556157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1" name="TextBox 8220">
          <a:extLst>
            <a:ext uri="{FF2B5EF4-FFF2-40B4-BE49-F238E27FC236}">
              <a16:creationId xmlns:a16="http://schemas.microsoft.com/office/drawing/2014/main" id="{A71A8983-E896-49F2-A841-CF4156A31D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2" name="TextBox 8221">
          <a:extLst>
            <a:ext uri="{FF2B5EF4-FFF2-40B4-BE49-F238E27FC236}">
              <a16:creationId xmlns:a16="http://schemas.microsoft.com/office/drawing/2014/main" id="{6C8B55E1-1EAB-4AB4-B728-DA4EA88509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3" name="TextBox 8222">
          <a:extLst>
            <a:ext uri="{FF2B5EF4-FFF2-40B4-BE49-F238E27FC236}">
              <a16:creationId xmlns:a16="http://schemas.microsoft.com/office/drawing/2014/main" id="{324B2A80-42C3-402E-9527-DA767BB0AF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4" name="TextBox 8223">
          <a:extLst>
            <a:ext uri="{FF2B5EF4-FFF2-40B4-BE49-F238E27FC236}">
              <a16:creationId xmlns:a16="http://schemas.microsoft.com/office/drawing/2014/main" id="{227C47F3-BD70-49C1-A46F-AFD39C1786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5" name="TextBox 8224">
          <a:extLst>
            <a:ext uri="{FF2B5EF4-FFF2-40B4-BE49-F238E27FC236}">
              <a16:creationId xmlns:a16="http://schemas.microsoft.com/office/drawing/2014/main" id="{C8D0ED40-4C32-4C47-9F24-C113B56786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6" name="TextBox 8225">
          <a:extLst>
            <a:ext uri="{FF2B5EF4-FFF2-40B4-BE49-F238E27FC236}">
              <a16:creationId xmlns:a16="http://schemas.microsoft.com/office/drawing/2014/main" id="{D1AF04A3-069B-4170-9B30-A8472EC16B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7" name="TextBox 8226">
          <a:extLst>
            <a:ext uri="{FF2B5EF4-FFF2-40B4-BE49-F238E27FC236}">
              <a16:creationId xmlns:a16="http://schemas.microsoft.com/office/drawing/2014/main" id="{0157F564-F757-454B-AF90-F5FDC25611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8" name="TextBox 8227">
          <a:extLst>
            <a:ext uri="{FF2B5EF4-FFF2-40B4-BE49-F238E27FC236}">
              <a16:creationId xmlns:a16="http://schemas.microsoft.com/office/drawing/2014/main" id="{F6D47D1D-E91A-400C-BDA2-F3FF4370BD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9" name="TextBox 8228">
          <a:extLst>
            <a:ext uri="{FF2B5EF4-FFF2-40B4-BE49-F238E27FC236}">
              <a16:creationId xmlns:a16="http://schemas.microsoft.com/office/drawing/2014/main" id="{3A84CAA7-1DA4-466F-AE40-D80DD9C772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0" name="TextBox 8229">
          <a:extLst>
            <a:ext uri="{FF2B5EF4-FFF2-40B4-BE49-F238E27FC236}">
              <a16:creationId xmlns:a16="http://schemas.microsoft.com/office/drawing/2014/main" id="{A589E681-446A-486C-9515-1084C7665E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1" name="TextBox 8230">
          <a:extLst>
            <a:ext uri="{FF2B5EF4-FFF2-40B4-BE49-F238E27FC236}">
              <a16:creationId xmlns:a16="http://schemas.microsoft.com/office/drawing/2014/main" id="{E86C31C3-5D13-4213-84F2-D7A42682CC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2" name="TextBox 8231">
          <a:extLst>
            <a:ext uri="{FF2B5EF4-FFF2-40B4-BE49-F238E27FC236}">
              <a16:creationId xmlns:a16="http://schemas.microsoft.com/office/drawing/2014/main" id="{E41C29CC-2EC7-42DB-9C1B-66FAA3ABB1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3" name="TextBox 8232">
          <a:extLst>
            <a:ext uri="{FF2B5EF4-FFF2-40B4-BE49-F238E27FC236}">
              <a16:creationId xmlns:a16="http://schemas.microsoft.com/office/drawing/2014/main" id="{E7BE6802-DFC7-4D92-B6DC-340CDFEE52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4" name="TextBox 8233">
          <a:extLst>
            <a:ext uri="{FF2B5EF4-FFF2-40B4-BE49-F238E27FC236}">
              <a16:creationId xmlns:a16="http://schemas.microsoft.com/office/drawing/2014/main" id="{A2FC41DA-1582-4EE3-B905-DEB59A5976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5" name="TextBox 8234">
          <a:extLst>
            <a:ext uri="{FF2B5EF4-FFF2-40B4-BE49-F238E27FC236}">
              <a16:creationId xmlns:a16="http://schemas.microsoft.com/office/drawing/2014/main" id="{9ACE03F1-346F-4BDE-B6A1-CA38CABE5C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6" name="TextBox 8235">
          <a:extLst>
            <a:ext uri="{FF2B5EF4-FFF2-40B4-BE49-F238E27FC236}">
              <a16:creationId xmlns:a16="http://schemas.microsoft.com/office/drawing/2014/main" id="{D57E1F87-538B-498E-84A6-647A3CDFC4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7" name="TextBox 8236">
          <a:extLst>
            <a:ext uri="{FF2B5EF4-FFF2-40B4-BE49-F238E27FC236}">
              <a16:creationId xmlns:a16="http://schemas.microsoft.com/office/drawing/2014/main" id="{EB52C9ED-F2EC-4FDE-ACD6-DF17407028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8" name="TextBox 8237">
          <a:extLst>
            <a:ext uri="{FF2B5EF4-FFF2-40B4-BE49-F238E27FC236}">
              <a16:creationId xmlns:a16="http://schemas.microsoft.com/office/drawing/2014/main" id="{1A18BDFA-0458-4FB3-8E43-47C4535407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9" name="TextBox 8238">
          <a:extLst>
            <a:ext uri="{FF2B5EF4-FFF2-40B4-BE49-F238E27FC236}">
              <a16:creationId xmlns:a16="http://schemas.microsoft.com/office/drawing/2014/main" id="{85F65232-A9B4-4857-BD40-F844C99797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0" name="TextBox 8239">
          <a:extLst>
            <a:ext uri="{FF2B5EF4-FFF2-40B4-BE49-F238E27FC236}">
              <a16:creationId xmlns:a16="http://schemas.microsoft.com/office/drawing/2014/main" id="{034B207C-8B40-4FFF-80E5-CF7D8BD657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1" name="TextBox 8240">
          <a:extLst>
            <a:ext uri="{FF2B5EF4-FFF2-40B4-BE49-F238E27FC236}">
              <a16:creationId xmlns:a16="http://schemas.microsoft.com/office/drawing/2014/main" id="{ADD97E2B-BD0E-4FFB-AD70-A9730CAD5A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2" name="TextBox 8241">
          <a:extLst>
            <a:ext uri="{FF2B5EF4-FFF2-40B4-BE49-F238E27FC236}">
              <a16:creationId xmlns:a16="http://schemas.microsoft.com/office/drawing/2014/main" id="{1186ECC8-7486-4BB2-BA3E-4C770C4129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3" name="TextBox 8242">
          <a:extLst>
            <a:ext uri="{FF2B5EF4-FFF2-40B4-BE49-F238E27FC236}">
              <a16:creationId xmlns:a16="http://schemas.microsoft.com/office/drawing/2014/main" id="{51E39636-4FCA-4596-821F-76817AE40D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4" name="TextBox 8243">
          <a:extLst>
            <a:ext uri="{FF2B5EF4-FFF2-40B4-BE49-F238E27FC236}">
              <a16:creationId xmlns:a16="http://schemas.microsoft.com/office/drawing/2014/main" id="{8F2A322F-0725-483C-83DA-C00E2DF81C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5" name="TextBox 8244">
          <a:extLst>
            <a:ext uri="{FF2B5EF4-FFF2-40B4-BE49-F238E27FC236}">
              <a16:creationId xmlns:a16="http://schemas.microsoft.com/office/drawing/2014/main" id="{A5BC3714-7B94-4457-ACFC-419C930BAF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6" name="TextBox 8245">
          <a:extLst>
            <a:ext uri="{FF2B5EF4-FFF2-40B4-BE49-F238E27FC236}">
              <a16:creationId xmlns:a16="http://schemas.microsoft.com/office/drawing/2014/main" id="{090F89F3-5097-4A7E-85A9-C49C1A08E5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7" name="TextBox 8246">
          <a:extLst>
            <a:ext uri="{FF2B5EF4-FFF2-40B4-BE49-F238E27FC236}">
              <a16:creationId xmlns:a16="http://schemas.microsoft.com/office/drawing/2014/main" id="{D2112E89-1DA0-4C4E-9EDB-6668D8B2F1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8" name="TextBox 8247">
          <a:extLst>
            <a:ext uri="{FF2B5EF4-FFF2-40B4-BE49-F238E27FC236}">
              <a16:creationId xmlns:a16="http://schemas.microsoft.com/office/drawing/2014/main" id="{BC739FCA-4D0F-4A1A-BC62-99D04BB572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9" name="TextBox 8248">
          <a:extLst>
            <a:ext uri="{FF2B5EF4-FFF2-40B4-BE49-F238E27FC236}">
              <a16:creationId xmlns:a16="http://schemas.microsoft.com/office/drawing/2014/main" id="{550A4F01-43BA-445A-8985-994D0B3B24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0" name="TextBox 8249">
          <a:extLst>
            <a:ext uri="{FF2B5EF4-FFF2-40B4-BE49-F238E27FC236}">
              <a16:creationId xmlns:a16="http://schemas.microsoft.com/office/drawing/2014/main" id="{6D0C9B2C-2A52-4488-B0DB-CE1E7DD3A0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1" name="TextBox 8250">
          <a:extLst>
            <a:ext uri="{FF2B5EF4-FFF2-40B4-BE49-F238E27FC236}">
              <a16:creationId xmlns:a16="http://schemas.microsoft.com/office/drawing/2014/main" id="{0E8A53A6-BA31-4CE8-8779-DA05BCBE93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2" name="TextBox 8251">
          <a:extLst>
            <a:ext uri="{FF2B5EF4-FFF2-40B4-BE49-F238E27FC236}">
              <a16:creationId xmlns:a16="http://schemas.microsoft.com/office/drawing/2014/main" id="{61C7878C-EEBF-4F25-B96E-01B25BB88E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3" name="TextBox 8252">
          <a:extLst>
            <a:ext uri="{FF2B5EF4-FFF2-40B4-BE49-F238E27FC236}">
              <a16:creationId xmlns:a16="http://schemas.microsoft.com/office/drawing/2014/main" id="{A868219A-4511-46DC-AD5E-8ED107CABA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4" name="TextBox 8253">
          <a:extLst>
            <a:ext uri="{FF2B5EF4-FFF2-40B4-BE49-F238E27FC236}">
              <a16:creationId xmlns:a16="http://schemas.microsoft.com/office/drawing/2014/main" id="{7C485135-B853-4AE1-A081-C42A9E0A0A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5" name="TextBox 8254">
          <a:extLst>
            <a:ext uri="{FF2B5EF4-FFF2-40B4-BE49-F238E27FC236}">
              <a16:creationId xmlns:a16="http://schemas.microsoft.com/office/drawing/2014/main" id="{AB81FA73-1335-4A16-8B15-615D83046D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6" name="TextBox 8255">
          <a:extLst>
            <a:ext uri="{FF2B5EF4-FFF2-40B4-BE49-F238E27FC236}">
              <a16:creationId xmlns:a16="http://schemas.microsoft.com/office/drawing/2014/main" id="{ED476670-7C01-4291-AE98-AF3389F66C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7" name="TextBox 8256">
          <a:extLst>
            <a:ext uri="{FF2B5EF4-FFF2-40B4-BE49-F238E27FC236}">
              <a16:creationId xmlns:a16="http://schemas.microsoft.com/office/drawing/2014/main" id="{F1BA72C5-27CE-49AB-A7EF-F6F1F9B175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8" name="TextBox 8257">
          <a:extLst>
            <a:ext uri="{FF2B5EF4-FFF2-40B4-BE49-F238E27FC236}">
              <a16:creationId xmlns:a16="http://schemas.microsoft.com/office/drawing/2014/main" id="{EB43FE42-8E32-4C79-B476-A77C5909D44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9" name="TextBox 8258">
          <a:extLst>
            <a:ext uri="{FF2B5EF4-FFF2-40B4-BE49-F238E27FC236}">
              <a16:creationId xmlns:a16="http://schemas.microsoft.com/office/drawing/2014/main" id="{9D787011-BBA9-4A6B-961A-00CA1D5B41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0" name="TextBox 8259">
          <a:extLst>
            <a:ext uri="{FF2B5EF4-FFF2-40B4-BE49-F238E27FC236}">
              <a16:creationId xmlns:a16="http://schemas.microsoft.com/office/drawing/2014/main" id="{6F1D7E52-8195-4201-871F-2CF6E11D83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1" name="TextBox 8260">
          <a:extLst>
            <a:ext uri="{FF2B5EF4-FFF2-40B4-BE49-F238E27FC236}">
              <a16:creationId xmlns:a16="http://schemas.microsoft.com/office/drawing/2014/main" id="{22414117-37FD-4860-81C3-FFA2B1ACEC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2" name="TextBox 8261">
          <a:extLst>
            <a:ext uri="{FF2B5EF4-FFF2-40B4-BE49-F238E27FC236}">
              <a16:creationId xmlns:a16="http://schemas.microsoft.com/office/drawing/2014/main" id="{3F8694F9-090D-45CA-B824-F1B6CAFE7C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3" name="TextBox 8262">
          <a:extLst>
            <a:ext uri="{FF2B5EF4-FFF2-40B4-BE49-F238E27FC236}">
              <a16:creationId xmlns:a16="http://schemas.microsoft.com/office/drawing/2014/main" id="{DC30934F-D24C-49CF-8449-04747A0EE6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4" name="TextBox 8263">
          <a:extLst>
            <a:ext uri="{FF2B5EF4-FFF2-40B4-BE49-F238E27FC236}">
              <a16:creationId xmlns:a16="http://schemas.microsoft.com/office/drawing/2014/main" id="{50AD08FC-BCE5-484E-8763-4E58396C94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5" name="TextBox 8264">
          <a:extLst>
            <a:ext uri="{FF2B5EF4-FFF2-40B4-BE49-F238E27FC236}">
              <a16:creationId xmlns:a16="http://schemas.microsoft.com/office/drawing/2014/main" id="{9AA8919B-757D-4030-9C86-E466165A6E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6" name="TextBox 8265">
          <a:extLst>
            <a:ext uri="{FF2B5EF4-FFF2-40B4-BE49-F238E27FC236}">
              <a16:creationId xmlns:a16="http://schemas.microsoft.com/office/drawing/2014/main" id="{D1D606EB-8482-4E95-80B8-0B67DAE12F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7" name="TextBox 8266">
          <a:extLst>
            <a:ext uri="{FF2B5EF4-FFF2-40B4-BE49-F238E27FC236}">
              <a16:creationId xmlns:a16="http://schemas.microsoft.com/office/drawing/2014/main" id="{18AC2B6C-CE53-4C10-8AFB-F3A4FFF8CC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8" name="TextBox 8267">
          <a:extLst>
            <a:ext uri="{FF2B5EF4-FFF2-40B4-BE49-F238E27FC236}">
              <a16:creationId xmlns:a16="http://schemas.microsoft.com/office/drawing/2014/main" id="{10F18BB8-C921-400A-87B6-4D6EB3E897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9" name="TextBox 8268">
          <a:extLst>
            <a:ext uri="{FF2B5EF4-FFF2-40B4-BE49-F238E27FC236}">
              <a16:creationId xmlns:a16="http://schemas.microsoft.com/office/drawing/2014/main" id="{97105CB6-42B3-4275-85CD-4224593AC8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0" name="TextBox 8269">
          <a:extLst>
            <a:ext uri="{FF2B5EF4-FFF2-40B4-BE49-F238E27FC236}">
              <a16:creationId xmlns:a16="http://schemas.microsoft.com/office/drawing/2014/main" id="{EFC0D05D-A825-41E2-B2D9-6A20611EAE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1" name="TextBox 8270">
          <a:extLst>
            <a:ext uri="{FF2B5EF4-FFF2-40B4-BE49-F238E27FC236}">
              <a16:creationId xmlns:a16="http://schemas.microsoft.com/office/drawing/2014/main" id="{520C321B-B345-4F1E-99B5-65C7BCE228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2" name="TextBox 8271">
          <a:extLst>
            <a:ext uri="{FF2B5EF4-FFF2-40B4-BE49-F238E27FC236}">
              <a16:creationId xmlns:a16="http://schemas.microsoft.com/office/drawing/2014/main" id="{89DFF279-7505-429E-8A71-DB7AFD7E28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3" name="TextBox 8272">
          <a:extLst>
            <a:ext uri="{FF2B5EF4-FFF2-40B4-BE49-F238E27FC236}">
              <a16:creationId xmlns:a16="http://schemas.microsoft.com/office/drawing/2014/main" id="{B37814C5-190B-4EAE-AD73-558C865EC9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4" name="TextBox 8273">
          <a:extLst>
            <a:ext uri="{FF2B5EF4-FFF2-40B4-BE49-F238E27FC236}">
              <a16:creationId xmlns:a16="http://schemas.microsoft.com/office/drawing/2014/main" id="{8293C095-FD99-4036-9720-8AC4C71394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5" name="TextBox 8274">
          <a:extLst>
            <a:ext uri="{FF2B5EF4-FFF2-40B4-BE49-F238E27FC236}">
              <a16:creationId xmlns:a16="http://schemas.microsoft.com/office/drawing/2014/main" id="{05830056-19D9-4DB3-9F6F-32C11A3B63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6" name="TextBox 8275">
          <a:extLst>
            <a:ext uri="{FF2B5EF4-FFF2-40B4-BE49-F238E27FC236}">
              <a16:creationId xmlns:a16="http://schemas.microsoft.com/office/drawing/2014/main" id="{92B36A75-67D8-4C1B-94B1-12CCC64E5F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7" name="TextBox 8276">
          <a:extLst>
            <a:ext uri="{FF2B5EF4-FFF2-40B4-BE49-F238E27FC236}">
              <a16:creationId xmlns:a16="http://schemas.microsoft.com/office/drawing/2014/main" id="{8133CB50-00CE-448D-8D36-0F44FDB999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8" name="TextBox 8277">
          <a:extLst>
            <a:ext uri="{FF2B5EF4-FFF2-40B4-BE49-F238E27FC236}">
              <a16:creationId xmlns:a16="http://schemas.microsoft.com/office/drawing/2014/main" id="{B87C4EA2-9E3B-415B-B922-D9D1A74392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9" name="TextBox 8278">
          <a:extLst>
            <a:ext uri="{FF2B5EF4-FFF2-40B4-BE49-F238E27FC236}">
              <a16:creationId xmlns:a16="http://schemas.microsoft.com/office/drawing/2014/main" id="{32B01E55-955B-4CB2-A302-14CAD44D37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0" name="TextBox 8279">
          <a:extLst>
            <a:ext uri="{FF2B5EF4-FFF2-40B4-BE49-F238E27FC236}">
              <a16:creationId xmlns:a16="http://schemas.microsoft.com/office/drawing/2014/main" id="{8D11A652-13E4-41C2-8096-4DC54DC8DE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1" name="TextBox 8280">
          <a:extLst>
            <a:ext uri="{FF2B5EF4-FFF2-40B4-BE49-F238E27FC236}">
              <a16:creationId xmlns:a16="http://schemas.microsoft.com/office/drawing/2014/main" id="{90E1015C-73EB-4D23-983F-02A736224F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2" name="TextBox 8281">
          <a:extLst>
            <a:ext uri="{FF2B5EF4-FFF2-40B4-BE49-F238E27FC236}">
              <a16:creationId xmlns:a16="http://schemas.microsoft.com/office/drawing/2014/main" id="{083842B6-59DC-46B9-85FC-17D537A810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3" name="TextBox 8282">
          <a:extLst>
            <a:ext uri="{FF2B5EF4-FFF2-40B4-BE49-F238E27FC236}">
              <a16:creationId xmlns:a16="http://schemas.microsoft.com/office/drawing/2014/main" id="{033AE674-0453-4CEB-BC4D-8B6024A6DB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4" name="TextBox 8283">
          <a:extLst>
            <a:ext uri="{FF2B5EF4-FFF2-40B4-BE49-F238E27FC236}">
              <a16:creationId xmlns:a16="http://schemas.microsoft.com/office/drawing/2014/main" id="{EB8B7828-E7CC-42BD-BC10-4FA86ED04A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5" name="TextBox 8284">
          <a:extLst>
            <a:ext uri="{FF2B5EF4-FFF2-40B4-BE49-F238E27FC236}">
              <a16:creationId xmlns:a16="http://schemas.microsoft.com/office/drawing/2014/main" id="{00482E70-778D-4C20-A0E6-BFF6101CC8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6" name="TextBox 8285">
          <a:extLst>
            <a:ext uri="{FF2B5EF4-FFF2-40B4-BE49-F238E27FC236}">
              <a16:creationId xmlns:a16="http://schemas.microsoft.com/office/drawing/2014/main" id="{4A3514F2-3380-432E-9B02-D4B714615F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7" name="TextBox 8286">
          <a:extLst>
            <a:ext uri="{FF2B5EF4-FFF2-40B4-BE49-F238E27FC236}">
              <a16:creationId xmlns:a16="http://schemas.microsoft.com/office/drawing/2014/main" id="{84167DB2-3FDA-4531-B99E-96FC48C538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8" name="TextBox 8287">
          <a:extLst>
            <a:ext uri="{FF2B5EF4-FFF2-40B4-BE49-F238E27FC236}">
              <a16:creationId xmlns:a16="http://schemas.microsoft.com/office/drawing/2014/main" id="{95DC64B0-3CA9-4D28-8D5B-37DC87C556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9" name="TextBox 8288">
          <a:extLst>
            <a:ext uri="{FF2B5EF4-FFF2-40B4-BE49-F238E27FC236}">
              <a16:creationId xmlns:a16="http://schemas.microsoft.com/office/drawing/2014/main" id="{5333BB77-7F51-48CB-860A-86CC3C638C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0" name="TextBox 8289">
          <a:extLst>
            <a:ext uri="{FF2B5EF4-FFF2-40B4-BE49-F238E27FC236}">
              <a16:creationId xmlns:a16="http://schemas.microsoft.com/office/drawing/2014/main" id="{1DEBAE97-A1F0-47D3-A537-3139DF0FCF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1" name="TextBox 8290">
          <a:extLst>
            <a:ext uri="{FF2B5EF4-FFF2-40B4-BE49-F238E27FC236}">
              <a16:creationId xmlns:a16="http://schemas.microsoft.com/office/drawing/2014/main" id="{11A393F3-1D2B-4769-8808-F8963100D22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2" name="TextBox 8291">
          <a:extLst>
            <a:ext uri="{FF2B5EF4-FFF2-40B4-BE49-F238E27FC236}">
              <a16:creationId xmlns:a16="http://schemas.microsoft.com/office/drawing/2014/main" id="{F2D30AFB-7E67-4B37-9DAF-767E37A37F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3" name="TextBox 8292">
          <a:extLst>
            <a:ext uri="{FF2B5EF4-FFF2-40B4-BE49-F238E27FC236}">
              <a16:creationId xmlns:a16="http://schemas.microsoft.com/office/drawing/2014/main" id="{8E1276E1-F726-487C-9B08-29884ACDED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4" name="TextBox 8293">
          <a:extLst>
            <a:ext uri="{FF2B5EF4-FFF2-40B4-BE49-F238E27FC236}">
              <a16:creationId xmlns:a16="http://schemas.microsoft.com/office/drawing/2014/main" id="{32AA8434-C5FB-4CD3-83EB-A4728B1A8F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5" name="TextBox 8294">
          <a:extLst>
            <a:ext uri="{FF2B5EF4-FFF2-40B4-BE49-F238E27FC236}">
              <a16:creationId xmlns:a16="http://schemas.microsoft.com/office/drawing/2014/main" id="{3331D1C9-F29C-4C21-AC87-9F272D21BB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6" name="TextBox 8295">
          <a:extLst>
            <a:ext uri="{FF2B5EF4-FFF2-40B4-BE49-F238E27FC236}">
              <a16:creationId xmlns:a16="http://schemas.microsoft.com/office/drawing/2014/main" id="{ED319625-74D2-4774-A537-132E6DFAA2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7" name="TextBox 8296">
          <a:extLst>
            <a:ext uri="{FF2B5EF4-FFF2-40B4-BE49-F238E27FC236}">
              <a16:creationId xmlns:a16="http://schemas.microsoft.com/office/drawing/2014/main" id="{927F6942-A480-4B45-A90A-C65FD3FD56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8" name="TextBox 8297">
          <a:extLst>
            <a:ext uri="{FF2B5EF4-FFF2-40B4-BE49-F238E27FC236}">
              <a16:creationId xmlns:a16="http://schemas.microsoft.com/office/drawing/2014/main" id="{F4D42276-CA5B-43F0-B016-AAE09B21E6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9" name="TextBox 8298">
          <a:extLst>
            <a:ext uri="{FF2B5EF4-FFF2-40B4-BE49-F238E27FC236}">
              <a16:creationId xmlns:a16="http://schemas.microsoft.com/office/drawing/2014/main" id="{9EC953C1-A72F-4FE6-B13F-545A48EF2D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0" name="TextBox 8299">
          <a:extLst>
            <a:ext uri="{FF2B5EF4-FFF2-40B4-BE49-F238E27FC236}">
              <a16:creationId xmlns:a16="http://schemas.microsoft.com/office/drawing/2014/main" id="{CB01B3DE-9A9C-4157-8014-684EE1C95A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1" name="TextBox 8300">
          <a:extLst>
            <a:ext uri="{FF2B5EF4-FFF2-40B4-BE49-F238E27FC236}">
              <a16:creationId xmlns:a16="http://schemas.microsoft.com/office/drawing/2014/main" id="{B406E47F-90EB-4161-9640-CDBF457973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2" name="TextBox 8301">
          <a:extLst>
            <a:ext uri="{FF2B5EF4-FFF2-40B4-BE49-F238E27FC236}">
              <a16:creationId xmlns:a16="http://schemas.microsoft.com/office/drawing/2014/main" id="{18784D14-E1D7-4AFD-9C5C-A2B5684B2A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3" name="TextBox 8302">
          <a:extLst>
            <a:ext uri="{FF2B5EF4-FFF2-40B4-BE49-F238E27FC236}">
              <a16:creationId xmlns:a16="http://schemas.microsoft.com/office/drawing/2014/main" id="{6F073959-5CCF-4A1A-B924-0C0FC67377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4" name="TextBox 8303">
          <a:extLst>
            <a:ext uri="{FF2B5EF4-FFF2-40B4-BE49-F238E27FC236}">
              <a16:creationId xmlns:a16="http://schemas.microsoft.com/office/drawing/2014/main" id="{0EE9CD92-0E65-456B-B752-E2D0877D8E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5" name="TextBox 8304">
          <a:extLst>
            <a:ext uri="{FF2B5EF4-FFF2-40B4-BE49-F238E27FC236}">
              <a16:creationId xmlns:a16="http://schemas.microsoft.com/office/drawing/2014/main" id="{2EB422EF-FC09-4D6B-82B0-72D0E554F7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6" name="TextBox 8305">
          <a:extLst>
            <a:ext uri="{FF2B5EF4-FFF2-40B4-BE49-F238E27FC236}">
              <a16:creationId xmlns:a16="http://schemas.microsoft.com/office/drawing/2014/main" id="{33095852-8623-4A51-A2C7-7E18DA2DFB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7" name="TextBox 8306">
          <a:extLst>
            <a:ext uri="{FF2B5EF4-FFF2-40B4-BE49-F238E27FC236}">
              <a16:creationId xmlns:a16="http://schemas.microsoft.com/office/drawing/2014/main" id="{C75DE9D1-1FAC-4FFF-920E-9ECC9F49EC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8" name="TextBox 8307">
          <a:extLst>
            <a:ext uri="{FF2B5EF4-FFF2-40B4-BE49-F238E27FC236}">
              <a16:creationId xmlns:a16="http://schemas.microsoft.com/office/drawing/2014/main" id="{645BD741-5E9F-49E5-B35B-28E16B74EF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9" name="TextBox 8308">
          <a:extLst>
            <a:ext uri="{FF2B5EF4-FFF2-40B4-BE49-F238E27FC236}">
              <a16:creationId xmlns:a16="http://schemas.microsoft.com/office/drawing/2014/main" id="{7E806D6B-8912-43FB-8888-62460774F8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0" name="TextBox 8309">
          <a:extLst>
            <a:ext uri="{FF2B5EF4-FFF2-40B4-BE49-F238E27FC236}">
              <a16:creationId xmlns:a16="http://schemas.microsoft.com/office/drawing/2014/main" id="{09A80FE4-40D6-4EE5-8A42-53FC9EA015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1" name="TextBox 8310">
          <a:extLst>
            <a:ext uri="{FF2B5EF4-FFF2-40B4-BE49-F238E27FC236}">
              <a16:creationId xmlns:a16="http://schemas.microsoft.com/office/drawing/2014/main" id="{4B136AF6-F190-48A5-B412-5585EAEF82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2" name="TextBox 8311">
          <a:extLst>
            <a:ext uri="{FF2B5EF4-FFF2-40B4-BE49-F238E27FC236}">
              <a16:creationId xmlns:a16="http://schemas.microsoft.com/office/drawing/2014/main" id="{DF9C4C59-2B9C-4104-B2AB-9B1967FCDB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3" name="TextBox 8312">
          <a:extLst>
            <a:ext uri="{FF2B5EF4-FFF2-40B4-BE49-F238E27FC236}">
              <a16:creationId xmlns:a16="http://schemas.microsoft.com/office/drawing/2014/main" id="{58CB6D14-E888-48EB-B4AC-A102D181BB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4" name="TextBox 8313">
          <a:extLst>
            <a:ext uri="{FF2B5EF4-FFF2-40B4-BE49-F238E27FC236}">
              <a16:creationId xmlns:a16="http://schemas.microsoft.com/office/drawing/2014/main" id="{4B3E9C9E-6CE4-4170-99D7-FE7FB0E904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5" name="TextBox 8314">
          <a:extLst>
            <a:ext uri="{FF2B5EF4-FFF2-40B4-BE49-F238E27FC236}">
              <a16:creationId xmlns:a16="http://schemas.microsoft.com/office/drawing/2014/main" id="{7EC721F1-7D38-4D02-9556-80AF06B896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6" name="TextBox 8315">
          <a:extLst>
            <a:ext uri="{FF2B5EF4-FFF2-40B4-BE49-F238E27FC236}">
              <a16:creationId xmlns:a16="http://schemas.microsoft.com/office/drawing/2014/main" id="{B3A1B869-28EA-4410-81B0-D858103316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7" name="TextBox 8316">
          <a:extLst>
            <a:ext uri="{FF2B5EF4-FFF2-40B4-BE49-F238E27FC236}">
              <a16:creationId xmlns:a16="http://schemas.microsoft.com/office/drawing/2014/main" id="{9C579708-F70E-4310-A363-FE7B89A944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8" name="TextBox 8317">
          <a:extLst>
            <a:ext uri="{FF2B5EF4-FFF2-40B4-BE49-F238E27FC236}">
              <a16:creationId xmlns:a16="http://schemas.microsoft.com/office/drawing/2014/main" id="{2147D1D0-E1F0-426E-94DF-7A182F2463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9" name="TextBox 8318">
          <a:extLst>
            <a:ext uri="{FF2B5EF4-FFF2-40B4-BE49-F238E27FC236}">
              <a16:creationId xmlns:a16="http://schemas.microsoft.com/office/drawing/2014/main" id="{5C43F66F-98C4-48F6-AA17-6E10814F82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0" name="TextBox 8319">
          <a:extLst>
            <a:ext uri="{FF2B5EF4-FFF2-40B4-BE49-F238E27FC236}">
              <a16:creationId xmlns:a16="http://schemas.microsoft.com/office/drawing/2014/main" id="{7B7BA075-5A74-4268-AC91-66B1B8BB14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1" name="TextBox 8320">
          <a:extLst>
            <a:ext uri="{FF2B5EF4-FFF2-40B4-BE49-F238E27FC236}">
              <a16:creationId xmlns:a16="http://schemas.microsoft.com/office/drawing/2014/main" id="{0AFD3E71-0384-47CF-8139-23BDA9A1D0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2" name="TextBox 8321">
          <a:extLst>
            <a:ext uri="{FF2B5EF4-FFF2-40B4-BE49-F238E27FC236}">
              <a16:creationId xmlns:a16="http://schemas.microsoft.com/office/drawing/2014/main" id="{65D0530B-02CF-473F-A8CB-7EBAD2B9DD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3" name="TextBox 8322">
          <a:extLst>
            <a:ext uri="{FF2B5EF4-FFF2-40B4-BE49-F238E27FC236}">
              <a16:creationId xmlns:a16="http://schemas.microsoft.com/office/drawing/2014/main" id="{FBD27B06-1F5C-4BFF-9E07-221B04BAD9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4" name="TextBox 8323">
          <a:extLst>
            <a:ext uri="{FF2B5EF4-FFF2-40B4-BE49-F238E27FC236}">
              <a16:creationId xmlns:a16="http://schemas.microsoft.com/office/drawing/2014/main" id="{4D2C73DA-AF47-4053-9A02-3BF0549770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5" name="TextBox 8324">
          <a:extLst>
            <a:ext uri="{FF2B5EF4-FFF2-40B4-BE49-F238E27FC236}">
              <a16:creationId xmlns:a16="http://schemas.microsoft.com/office/drawing/2014/main" id="{85F08849-32B7-4923-AAB2-BEE18C2E18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6" name="TextBox 8325">
          <a:extLst>
            <a:ext uri="{FF2B5EF4-FFF2-40B4-BE49-F238E27FC236}">
              <a16:creationId xmlns:a16="http://schemas.microsoft.com/office/drawing/2014/main" id="{EACAE5B5-6608-4802-9FA3-C8CA7DA317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7" name="TextBox 8326">
          <a:extLst>
            <a:ext uri="{FF2B5EF4-FFF2-40B4-BE49-F238E27FC236}">
              <a16:creationId xmlns:a16="http://schemas.microsoft.com/office/drawing/2014/main" id="{9DE86496-B44E-4FA7-AEEE-12CA82E11FB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8" name="TextBox 8327">
          <a:extLst>
            <a:ext uri="{FF2B5EF4-FFF2-40B4-BE49-F238E27FC236}">
              <a16:creationId xmlns:a16="http://schemas.microsoft.com/office/drawing/2014/main" id="{65758172-EA85-4CAA-8F6A-210316AD13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9" name="TextBox 8328">
          <a:extLst>
            <a:ext uri="{FF2B5EF4-FFF2-40B4-BE49-F238E27FC236}">
              <a16:creationId xmlns:a16="http://schemas.microsoft.com/office/drawing/2014/main" id="{61697A20-CBBB-4949-BEEF-0B687E6328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0" name="TextBox 8329">
          <a:extLst>
            <a:ext uri="{FF2B5EF4-FFF2-40B4-BE49-F238E27FC236}">
              <a16:creationId xmlns:a16="http://schemas.microsoft.com/office/drawing/2014/main" id="{1B82BCB2-6ABF-48C6-8AE2-5ACEA5733B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1" name="TextBox 8330">
          <a:extLst>
            <a:ext uri="{FF2B5EF4-FFF2-40B4-BE49-F238E27FC236}">
              <a16:creationId xmlns:a16="http://schemas.microsoft.com/office/drawing/2014/main" id="{F1F2FD1F-C31E-40EC-AB97-E18A07DE4B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2" name="TextBox 8331">
          <a:extLst>
            <a:ext uri="{FF2B5EF4-FFF2-40B4-BE49-F238E27FC236}">
              <a16:creationId xmlns:a16="http://schemas.microsoft.com/office/drawing/2014/main" id="{15A7FD1F-8237-46B5-8031-D8CACAA144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3" name="TextBox 8332">
          <a:extLst>
            <a:ext uri="{FF2B5EF4-FFF2-40B4-BE49-F238E27FC236}">
              <a16:creationId xmlns:a16="http://schemas.microsoft.com/office/drawing/2014/main" id="{5575B35A-EF26-4545-9341-4DB7A8260F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4" name="TextBox 8333">
          <a:extLst>
            <a:ext uri="{FF2B5EF4-FFF2-40B4-BE49-F238E27FC236}">
              <a16:creationId xmlns:a16="http://schemas.microsoft.com/office/drawing/2014/main" id="{07B2124D-058A-441F-B4CE-CB874C0175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5" name="TextBox 8334">
          <a:extLst>
            <a:ext uri="{FF2B5EF4-FFF2-40B4-BE49-F238E27FC236}">
              <a16:creationId xmlns:a16="http://schemas.microsoft.com/office/drawing/2014/main" id="{3702A211-D4C8-40C3-9D25-03F66A7112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6" name="TextBox 8335">
          <a:extLst>
            <a:ext uri="{FF2B5EF4-FFF2-40B4-BE49-F238E27FC236}">
              <a16:creationId xmlns:a16="http://schemas.microsoft.com/office/drawing/2014/main" id="{075A4877-7EBD-4251-A0A7-47CB29C214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7" name="TextBox 8336">
          <a:extLst>
            <a:ext uri="{FF2B5EF4-FFF2-40B4-BE49-F238E27FC236}">
              <a16:creationId xmlns:a16="http://schemas.microsoft.com/office/drawing/2014/main" id="{9CEBD67E-BC91-4FD1-9645-DE1CCA0C09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8" name="TextBox 8337">
          <a:extLst>
            <a:ext uri="{FF2B5EF4-FFF2-40B4-BE49-F238E27FC236}">
              <a16:creationId xmlns:a16="http://schemas.microsoft.com/office/drawing/2014/main" id="{1D64AC25-AD70-4D79-BA6F-510217800F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9" name="TextBox 8338">
          <a:extLst>
            <a:ext uri="{FF2B5EF4-FFF2-40B4-BE49-F238E27FC236}">
              <a16:creationId xmlns:a16="http://schemas.microsoft.com/office/drawing/2014/main" id="{4BB45F45-588F-4ECC-A994-3F7E89797B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0" name="TextBox 8339">
          <a:extLst>
            <a:ext uri="{FF2B5EF4-FFF2-40B4-BE49-F238E27FC236}">
              <a16:creationId xmlns:a16="http://schemas.microsoft.com/office/drawing/2014/main" id="{3603EC5E-D8F5-4F88-8A20-AB6A072747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1" name="TextBox 8340">
          <a:extLst>
            <a:ext uri="{FF2B5EF4-FFF2-40B4-BE49-F238E27FC236}">
              <a16:creationId xmlns:a16="http://schemas.microsoft.com/office/drawing/2014/main" id="{A4C0ADF5-1B65-4E94-94FD-FA492B2D62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2" name="TextBox 8341">
          <a:extLst>
            <a:ext uri="{FF2B5EF4-FFF2-40B4-BE49-F238E27FC236}">
              <a16:creationId xmlns:a16="http://schemas.microsoft.com/office/drawing/2014/main" id="{8F2ECD40-C934-42CB-AFE3-06931AB9D7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3" name="TextBox 8342">
          <a:extLst>
            <a:ext uri="{FF2B5EF4-FFF2-40B4-BE49-F238E27FC236}">
              <a16:creationId xmlns:a16="http://schemas.microsoft.com/office/drawing/2014/main" id="{BD0037A4-F3BC-4CCD-A613-B374BA87CA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4" name="TextBox 8343">
          <a:extLst>
            <a:ext uri="{FF2B5EF4-FFF2-40B4-BE49-F238E27FC236}">
              <a16:creationId xmlns:a16="http://schemas.microsoft.com/office/drawing/2014/main" id="{5A301A2C-F6BD-48B2-92AA-C15C147C2B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5" name="TextBox 8344">
          <a:extLst>
            <a:ext uri="{FF2B5EF4-FFF2-40B4-BE49-F238E27FC236}">
              <a16:creationId xmlns:a16="http://schemas.microsoft.com/office/drawing/2014/main" id="{52D7FE67-9074-4F26-8681-32E4ECC45A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6" name="TextBox 8345">
          <a:extLst>
            <a:ext uri="{FF2B5EF4-FFF2-40B4-BE49-F238E27FC236}">
              <a16:creationId xmlns:a16="http://schemas.microsoft.com/office/drawing/2014/main" id="{27A56E4F-0C3E-47DD-885E-9CDFAE5648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7" name="TextBox 8346">
          <a:extLst>
            <a:ext uri="{FF2B5EF4-FFF2-40B4-BE49-F238E27FC236}">
              <a16:creationId xmlns:a16="http://schemas.microsoft.com/office/drawing/2014/main" id="{9CE2ACF5-EF73-40B1-8B3E-22D65A9DE0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8" name="TextBox 8347">
          <a:extLst>
            <a:ext uri="{FF2B5EF4-FFF2-40B4-BE49-F238E27FC236}">
              <a16:creationId xmlns:a16="http://schemas.microsoft.com/office/drawing/2014/main" id="{38AAB6A4-DDF4-43B0-BFE7-80322AC1B6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9" name="TextBox 8348">
          <a:extLst>
            <a:ext uri="{FF2B5EF4-FFF2-40B4-BE49-F238E27FC236}">
              <a16:creationId xmlns:a16="http://schemas.microsoft.com/office/drawing/2014/main" id="{5E99EB4F-8131-4B06-8BEA-F5DA8721C1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0" name="TextBox 8349">
          <a:extLst>
            <a:ext uri="{FF2B5EF4-FFF2-40B4-BE49-F238E27FC236}">
              <a16:creationId xmlns:a16="http://schemas.microsoft.com/office/drawing/2014/main" id="{8FF30B9C-97AB-4B70-9DCE-DF2D00D1B7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1" name="TextBox 8350">
          <a:extLst>
            <a:ext uri="{FF2B5EF4-FFF2-40B4-BE49-F238E27FC236}">
              <a16:creationId xmlns:a16="http://schemas.microsoft.com/office/drawing/2014/main" id="{32F4D02C-81E7-47E2-A9A1-2930AD1001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2" name="TextBox 8351">
          <a:extLst>
            <a:ext uri="{FF2B5EF4-FFF2-40B4-BE49-F238E27FC236}">
              <a16:creationId xmlns:a16="http://schemas.microsoft.com/office/drawing/2014/main" id="{E9224C11-42D2-45EA-BFDF-8BC4BDFF02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3" name="TextBox 8352">
          <a:extLst>
            <a:ext uri="{FF2B5EF4-FFF2-40B4-BE49-F238E27FC236}">
              <a16:creationId xmlns:a16="http://schemas.microsoft.com/office/drawing/2014/main" id="{7868AEED-32A1-40C1-AFAC-4007EDF12D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4" name="TextBox 8353">
          <a:extLst>
            <a:ext uri="{FF2B5EF4-FFF2-40B4-BE49-F238E27FC236}">
              <a16:creationId xmlns:a16="http://schemas.microsoft.com/office/drawing/2014/main" id="{920ABA80-0CF3-4FA6-8087-390A1340ED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5" name="TextBox 8354">
          <a:extLst>
            <a:ext uri="{FF2B5EF4-FFF2-40B4-BE49-F238E27FC236}">
              <a16:creationId xmlns:a16="http://schemas.microsoft.com/office/drawing/2014/main" id="{C292D7C4-35B9-45B8-8982-5273E82708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6" name="TextBox 8355">
          <a:extLst>
            <a:ext uri="{FF2B5EF4-FFF2-40B4-BE49-F238E27FC236}">
              <a16:creationId xmlns:a16="http://schemas.microsoft.com/office/drawing/2014/main" id="{CC56032F-CCEE-4135-A486-5F8C349934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7" name="TextBox 8356">
          <a:extLst>
            <a:ext uri="{FF2B5EF4-FFF2-40B4-BE49-F238E27FC236}">
              <a16:creationId xmlns:a16="http://schemas.microsoft.com/office/drawing/2014/main" id="{745C0DFB-0A8B-4315-8F41-A5F1B53D97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8" name="TextBox 8357">
          <a:extLst>
            <a:ext uri="{FF2B5EF4-FFF2-40B4-BE49-F238E27FC236}">
              <a16:creationId xmlns:a16="http://schemas.microsoft.com/office/drawing/2014/main" id="{A5AE419E-7FD9-40C9-9E59-9EC4D78778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9" name="TextBox 8358">
          <a:extLst>
            <a:ext uri="{FF2B5EF4-FFF2-40B4-BE49-F238E27FC236}">
              <a16:creationId xmlns:a16="http://schemas.microsoft.com/office/drawing/2014/main" id="{1BA6B1F2-20C4-4B90-B494-E0C8387712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0" name="TextBox 8359">
          <a:extLst>
            <a:ext uri="{FF2B5EF4-FFF2-40B4-BE49-F238E27FC236}">
              <a16:creationId xmlns:a16="http://schemas.microsoft.com/office/drawing/2014/main" id="{6C729DB4-0CBF-42E5-A8D5-5E75041708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1" name="TextBox 8360">
          <a:extLst>
            <a:ext uri="{FF2B5EF4-FFF2-40B4-BE49-F238E27FC236}">
              <a16:creationId xmlns:a16="http://schemas.microsoft.com/office/drawing/2014/main" id="{6C8D3F58-DF50-4A48-985C-25BDCA7386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2" name="TextBox 8361">
          <a:extLst>
            <a:ext uri="{FF2B5EF4-FFF2-40B4-BE49-F238E27FC236}">
              <a16:creationId xmlns:a16="http://schemas.microsoft.com/office/drawing/2014/main" id="{A0EEB561-8F3C-44E1-8553-955BF3DE00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3" name="TextBox 8362">
          <a:extLst>
            <a:ext uri="{FF2B5EF4-FFF2-40B4-BE49-F238E27FC236}">
              <a16:creationId xmlns:a16="http://schemas.microsoft.com/office/drawing/2014/main" id="{4CAAD82C-A870-4374-B5F5-E26776B2C1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4" name="TextBox 8363">
          <a:extLst>
            <a:ext uri="{FF2B5EF4-FFF2-40B4-BE49-F238E27FC236}">
              <a16:creationId xmlns:a16="http://schemas.microsoft.com/office/drawing/2014/main" id="{F08BB019-F88A-4A7B-B397-615A450A80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5" name="TextBox 8364">
          <a:extLst>
            <a:ext uri="{FF2B5EF4-FFF2-40B4-BE49-F238E27FC236}">
              <a16:creationId xmlns:a16="http://schemas.microsoft.com/office/drawing/2014/main" id="{37411D19-A6AD-4AAA-8968-EB507FEDC8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6" name="TextBox 8365">
          <a:extLst>
            <a:ext uri="{FF2B5EF4-FFF2-40B4-BE49-F238E27FC236}">
              <a16:creationId xmlns:a16="http://schemas.microsoft.com/office/drawing/2014/main" id="{B8C722C5-9CBA-4D3E-A769-40120E6F3B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7" name="TextBox 8366">
          <a:extLst>
            <a:ext uri="{FF2B5EF4-FFF2-40B4-BE49-F238E27FC236}">
              <a16:creationId xmlns:a16="http://schemas.microsoft.com/office/drawing/2014/main" id="{6E4BC9AC-7C5D-41E9-9008-EDF3DE5F83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8" name="TextBox 8367">
          <a:extLst>
            <a:ext uri="{FF2B5EF4-FFF2-40B4-BE49-F238E27FC236}">
              <a16:creationId xmlns:a16="http://schemas.microsoft.com/office/drawing/2014/main" id="{75E3F2CE-1DBA-4983-AAAC-6F11EC1E5C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9" name="TextBox 8368">
          <a:extLst>
            <a:ext uri="{FF2B5EF4-FFF2-40B4-BE49-F238E27FC236}">
              <a16:creationId xmlns:a16="http://schemas.microsoft.com/office/drawing/2014/main" id="{B2D7A4CC-5F84-406E-A3D5-664FE9D8932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0" name="TextBox 8369">
          <a:extLst>
            <a:ext uri="{FF2B5EF4-FFF2-40B4-BE49-F238E27FC236}">
              <a16:creationId xmlns:a16="http://schemas.microsoft.com/office/drawing/2014/main" id="{0179F586-E6B3-4C1B-82C4-D3A8551FD5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1" name="TextBox 8370">
          <a:extLst>
            <a:ext uri="{FF2B5EF4-FFF2-40B4-BE49-F238E27FC236}">
              <a16:creationId xmlns:a16="http://schemas.microsoft.com/office/drawing/2014/main" id="{550DAD93-54B0-4CFE-B412-6D576B5ADC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2" name="TextBox 8371">
          <a:extLst>
            <a:ext uri="{FF2B5EF4-FFF2-40B4-BE49-F238E27FC236}">
              <a16:creationId xmlns:a16="http://schemas.microsoft.com/office/drawing/2014/main" id="{55893B1D-E4EF-46E2-BC2C-6607BED524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3" name="TextBox 8372">
          <a:extLst>
            <a:ext uri="{FF2B5EF4-FFF2-40B4-BE49-F238E27FC236}">
              <a16:creationId xmlns:a16="http://schemas.microsoft.com/office/drawing/2014/main" id="{2F9E7FFF-D75A-4789-A859-2DC91C4E1C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4" name="TextBox 8373">
          <a:extLst>
            <a:ext uri="{FF2B5EF4-FFF2-40B4-BE49-F238E27FC236}">
              <a16:creationId xmlns:a16="http://schemas.microsoft.com/office/drawing/2014/main" id="{4BD9E978-CB17-4B6C-AC5B-A34EB84150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5" name="TextBox 8374">
          <a:extLst>
            <a:ext uri="{FF2B5EF4-FFF2-40B4-BE49-F238E27FC236}">
              <a16:creationId xmlns:a16="http://schemas.microsoft.com/office/drawing/2014/main" id="{A4D467F5-8EE9-4123-BFAB-170225A14E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6" name="TextBox 8375">
          <a:extLst>
            <a:ext uri="{FF2B5EF4-FFF2-40B4-BE49-F238E27FC236}">
              <a16:creationId xmlns:a16="http://schemas.microsoft.com/office/drawing/2014/main" id="{6015659A-F7CA-4AF5-9167-5E6C3861E5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7" name="TextBox 8376">
          <a:extLst>
            <a:ext uri="{FF2B5EF4-FFF2-40B4-BE49-F238E27FC236}">
              <a16:creationId xmlns:a16="http://schemas.microsoft.com/office/drawing/2014/main" id="{54B6223B-8403-4888-A807-E5A647AC9B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8" name="TextBox 8377">
          <a:extLst>
            <a:ext uri="{FF2B5EF4-FFF2-40B4-BE49-F238E27FC236}">
              <a16:creationId xmlns:a16="http://schemas.microsoft.com/office/drawing/2014/main" id="{F4CAF6C0-2141-45EC-92BB-D223789CCE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9" name="TextBox 8378">
          <a:extLst>
            <a:ext uri="{FF2B5EF4-FFF2-40B4-BE49-F238E27FC236}">
              <a16:creationId xmlns:a16="http://schemas.microsoft.com/office/drawing/2014/main" id="{453F4851-7BFF-4D29-9ADD-22391D64E0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0" name="TextBox 8379">
          <a:extLst>
            <a:ext uri="{FF2B5EF4-FFF2-40B4-BE49-F238E27FC236}">
              <a16:creationId xmlns:a16="http://schemas.microsoft.com/office/drawing/2014/main" id="{01C97A67-A038-4F8A-B3AA-B66405D199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1" name="TextBox 8380">
          <a:extLst>
            <a:ext uri="{FF2B5EF4-FFF2-40B4-BE49-F238E27FC236}">
              <a16:creationId xmlns:a16="http://schemas.microsoft.com/office/drawing/2014/main" id="{6848D911-EA0D-4237-BA24-DBCA84281B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2" name="TextBox 8381">
          <a:extLst>
            <a:ext uri="{FF2B5EF4-FFF2-40B4-BE49-F238E27FC236}">
              <a16:creationId xmlns:a16="http://schemas.microsoft.com/office/drawing/2014/main" id="{46F72C94-3F75-43DD-8F46-8C0D7996BD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3" name="TextBox 8382">
          <a:extLst>
            <a:ext uri="{FF2B5EF4-FFF2-40B4-BE49-F238E27FC236}">
              <a16:creationId xmlns:a16="http://schemas.microsoft.com/office/drawing/2014/main" id="{91E6D4C5-B225-4112-B91C-C35821B4C8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4" name="TextBox 8383">
          <a:extLst>
            <a:ext uri="{FF2B5EF4-FFF2-40B4-BE49-F238E27FC236}">
              <a16:creationId xmlns:a16="http://schemas.microsoft.com/office/drawing/2014/main" id="{FF4D7F12-8600-4C76-9B4A-B88028789C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5" name="TextBox 8384">
          <a:extLst>
            <a:ext uri="{FF2B5EF4-FFF2-40B4-BE49-F238E27FC236}">
              <a16:creationId xmlns:a16="http://schemas.microsoft.com/office/drawing/2014/main" id="{B3B23E44-164D-4DFB-ACB8-3FF69526FA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6" name="TextBox 8385">
          <a:extLst>
            <a:ext uri="{FF2B5EF4-FFF2-40B4-BE49-F238E27FC236}">
              <a16:creationId xmlns:a16="http://schemas.microsoft.com/office/drawing/2014/main" id="{905A7EE6-17A5-4FA7-9DD0-D1A683BC32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7" name="TextBox 8386">
          <a:extLst>
            <a:ext uri="{FF2B5EF4-FFF2-40B4-BE49-F238E27FC236}">
              <a16:creationId xmlns:a16="http://schemas.microsoft.com/office/drawing/2014/main" id="{7CCDE882-2FF2-4A22-B876-5F1459F0D4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8" name="TextBox 8387">
          <a:extLst>
            <a:ext uri="{FF2B5EF4-FFF2-40B4-BE49-F238E27FC236}">
              <a16:creationId xmlns:a16="http://schemas.microsoft.com/office/drawing/2014/main" id="{F039E063-7902-419F-9E16-07FB1C00E0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9" name="TextBox 8388">
          <a:extLst>
            <a:ext uri="{FF2B5EF4-FFF2-40B4-BE49-F238E27FC236}">
              <a16:creationId xmlns:a16="http://schemas.microsoft.com/office/drawing/2014/main" id="{0731888D-B0E9-4245-ADE7-00614255F4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0" name="TextBox 8389">
          <a:extLst>
            <a:ext uri="{FF2B5EF4-FFF2-40B4-BE49-F238E27FC236}">
              <a16:creationId xmlns:a16="http://schemas.microsoft.com/office/drawing/2014/main" id="{42368192-7EF9-4C38-843E-B529933AB3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1" name="TextBox 8390">
          <a:extLst>
            <a:ext uri="{FF2B5EF4-FFF2-40B4-BE49-F238E27FC236}">
              <a16:creationId xmlns:a16="http://schemas.microsoft.com/office/drawing/2014/main" id="{930D5E81-9EA8-4C6D-92D5-DFA901A77D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2" name="TextBox 8391">
          <a:extLst>
            <a:ext uri="{FF2B5EF4-FFF2-40B4-BE49-F238E27FC236}">
              <a16:creationId xmlns:a16="http://schemas.microsoft.com/office/drawing/2014/main" id="{FCADFF7A-4242-4CD7-B1EB-9BF695797C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3" name="TextBox 8392">
          <a:extLst>
            <a:ext uri="{FF2B5EF4-FFF2-40B4-BE49-F238E27FC236}">
              <a16:creationId xmlns:a16="http://schemas.microsoft.com/office/drawing/2014/main" id="{623D659F-3084-4DB6-B379-466FBFF26C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4" name="TextBox 8393">
          <a:extLst>
            <a:ext uri="{FF2B5EF4-FFF2-40B4-BE49-F238E27FC236}">
              <a16:creationId xmlns:a16="http://schemas.microsoft.com/office/drawing/2014/main" id="{CBCA6082-E908-4B5D-A691-5DB8B6BEC1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5" name="TextBox 8394">
          <a:extLst>
            <a:ext uri="{FF2B5EF4-FFF2-40B4-BE49-F238E27FC236}">
              <a16:creationId xmlns:a16="http://schemas.microsoft.com/office/drawing/2014/main" id="{E65293F5-CEC2-42CC-8196-76B5CE8DB2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6" name="TextBox 8395">
          <a:extLst>
            <a:ext uri="{FF2B5EF4-FFF2-40B4-BE49-F238E27FC236}">
              <a16:creationId xmlns:a16="http://schemas.microsoft.com/office/drawing/2014/main" id="{CD456725-3534-4081-BDDE-B69399FD00B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7" name="TextBox 8396">
          <a:extLst>
            <a:ext uri="{FF2B5EF4-FFF2-40B4-BE49-F238E27FC236}">
              <a16:creationId xmlns:a16="http://schemas.microsoft.com/office/drawing/2014/main" id="{F7D1017F-759B-47F7-8F7E-42300741D3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8" name="TextBox 8397">
          <a:extLst>
            <a:ext uri="{FF2B5EF4-FFF2-40B4-BE49-F238E27FC236}">
              <a16:creationId xmlns:a16="http://schemas.microsoft.com/office/drawing/2014/main" id="{5E24CFDC-BAF8-4376-B0FD-B468897980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9" name="TextBox 8398">
          <a:extLst>
            <a:ext uri="{FF2B5EF4-FFF2-40B4-BE49-F238E27FC236}">
              <a16:creationId xmlns:a16="http://schemas.microsoft.com/office/drawing/2014/main" id="{61272FA7-996B-4C67-AA1F-37194BA885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0" name="TextBox 8399">
          <a:extLst>
            <a:ext uri="{FF2B5EF4-FFF2-40B4-BE49-F238E27FC236}">
              <a16:creationId xmlns:a16="http://schemas.microsoft.com/office/drawing/2014/main" id="{53A9EF9F-6407-4081-B914-2619628311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1" name="TextBox 8400">
          <a:extLst>
            <a:ext uri="{FF2B5EF4-FFF2-40B4-BE49-F238E27FC236}">
              <a16:creationId xmlns:a16="http://schemas.microsoft.com/office/drawing/2014/main" id="{3293A247-E1E0-4309-8759-1177E6B001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2" name="TextBox 8401">
          <a:extLst>
            <a:ext uri="{FF2B5EF4-FFF2-40B4-BE49-F238E27FC236}">
              <a16:creationId xmlns:a16="http://schemas.microsoft.com/office/drawing/2014/main" id="{13907885-B3DC-49B7-B51C-19B63DF2BF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3" name="TextBox 8402">
          <a:extLst>
            <a:ext uri="{FF2B5EF4-FFF2-40B4-BE49-F238E27FC236}">
              <a16:creationId xmlns:a16="http://schemas.microsoft.com/office/drawing/2014/main" id="{0D2F7E6C-2619-4F9F-BA96-5472B2F2E7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4" name="TextBox 8403">
          <a:extLst>
            <a:ext uri="{FF2B5EF4-FFF2-40B4-BE49-F238E27FC236}">
              <a16:creationId xmlns:a16="http://schemas.microsoft.com/office/drawing/2014/main" id="{2E269F25-6CDE-42BD-A183-AE5C514193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5" name="TextBox 8404">
          <a:extLst>
            <a:ext uri="{FF2B5EF4-FFF2-40B4-BE49-F238E27FC236}">
              <a16:creationId xmlns:a16="http://schemas.microsoft.com/office/drawing/2014/main" id="{7062682D-B5CE-4D3F-953D-C4BB42D848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6" name="TextBox 8405">
          <a:extLst>
            <a:ext uri="{FF2B5EF4-FFF2-40B4-BE49-F238E27FC236}">
              <a16:creationId xmlns:a16="http://schemas.microsoft.com/office/drawing/2014/main" id="{34F3C91D-8AA4-4605-BF7A-70AA4FE14C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7" name="TextBox 8406">
          <a:extLst>
            <a:ext uri="{FF2B5EF4-FFF2-40B4-BE49-F238E27FC236}">
              <a16:creationId xmlns:a16="http://schemas.microsoft.com/office/drawing/2014/main" id="{E854FD5D-F9A1-45A1-87D4-81EC58D9B1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8" name="TextBox 8407">
          <a:extLst>
            <a:ext uri="{FF2B5EF4-FFF2-40B4-BE49-F238E27FC236}">
              <a16:creationId xmlns:a16="http://schemas.microsoft.com/office/drawing/2014/main" id="{1C4AFD60-A551-472D-B387-4C6AD6B47F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9" name="TextBox 8408">
          <a:extLst>
            <a:ext uri="{FF2B5EF4-FFF2-40B4-BE49-F238E27FC236}">
              <a16:creationId xmlns:a16="http://schemas.microsoft.com/office/drawing/2014/main" id="{786A1A63-DA48-425F-9153-4687CBE99A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0" name="TextBox 8409">
          <a:extLst>
            <a:ext uri="{FF2B5EF4-FFF2-40B4-BE49-F238E27FC236}">
              <a16:creationId xmlns:a16="http://schemas.microsoft.com/office/drawing/2014/main" id="{02476A22-B705-4EA6-A088-3AE2AB6ECF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1" name="TextBox 8410">
          <a:extLst>
            <a:ext uri="{FF2B5EF4-FFF2-40B4-BE49-F238E27FC236}">
              <a16:creationId xmlns:a16="http://schemas.microsoft.com/office/drawing/2014/main" id="{7488B548-B806-4F2B-B394-DC93ED60DC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2" name="TextBox 8411">
          <a:extLst>
            <a:ext uri="{FF2B5EF4-FFF2-40B4-BE49-F238E27FC236}">
              <a16:creationId xmlns:a16="http://schemas.microsoft.com/office/drawing/2014/main" id="{0B8932B5-2727-449B-960F-7D12D3BA64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3" name="TextBox 8412">
          <a:extLst>
            <a:ext uri="{FF2B5EF4-FFF2-40B4-BE49-F238E27FC236}">
              <a16:creationId xmlns:a16="http://schemas.microsoft.com/office/drawing/2014/main" id="{54BD89E2-A8D0-4EB3-9DBA-7FAED41A85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4" name="TextBox 8413">
          <a:extLst>
            <a:ext uri="{FF2B5EF4-FFF2-40B4-BE49-F238E27FC236}">
              <a16:creationId xmlns:a16="http://schemas.microsoft.com/office/drawing/2014/main" id="{7947896B-1D70-46B5-BF5D-E06928248E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5" name="TextBox 8414">
          <a:extLst>
            <a:ext uri="{FF2B5EF4-FFF2-40B4-BE49-F238E27FC236}">
              <a16:creationId xmlns:a16="http://schemas.microsoft.com/office/drawing/2014/main" id="{EC086B6A-15F7-4495-96BA-C37DFE2B4F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6" name="TextBox 8415">
          <a:extLst>
            <a:ext uri="{FF2B5EF4-FFF2-40B4-BE49-F238E27FC236}">
              <a16:creationId xmlns:a16="http://schemas.microsoft.com/office/drawing/2014/main" id="{0517259C-8552-4F4F-B407-D8B53F5A3D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7" name="TextBox 8416">
          <a:extLst>
            <a:ext uri="{FF2B5EF4-FFF2-40B4-BE49-F238E27FC236}">
              <a16:creationId xmlns:a16="http://schemas.microsoft.com/office/drawing/2014/main" id="{E15E752C-E94F-4C17-94D8-31EB8C3BFC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8" name="TextBox 8417">
          <a:extLst>
            <a:ext uri="{FF2B5EF4-FFF2-40B4-BE49-F238E27FC236}">
              <a16:creationId xmlns:a16="http://schemas.microsoft.com/office/drawing/2014/main" id="{A820644E-0CD1-4D98-B5F0-41F27C3C07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9" name="TextBox 8418">
          <a:extLst>
            <a:ext uri="{FF2B5EF4-FFF2-40B4-BE49-F238E27FC236}">
              <a16:creationId xmlns:a16="http://schemas.microsoft.com/office/drawing/2014/main" id="{6D21B275-4F35-4617-AB86-2BFEE4B01F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0" name="TextBox 8419">
          <a:extLst>
            <a:ext uri="{FF2B5EF4-FFF2-40B4-BE49-F238E27FC236}">
              <a16:creationId xmlns:a16="http://schemas.microsoft.com/office/drawing/2014/main" id="{05E1A887-87E4-40CE-B805-0FF310473B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1" name="TextBox 8420">
          <a:extLst>
            <a:ext uri="{FF2B5EF4-FFF2-40B4-BE49-F238E27FC236}">
              <a16:creationId xmlns:a16="http://schemas.microsoft.com/office/drawing/2014/main" id="{BBEA02D3-EC65-41C1-BECB-C10E8F5E1D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2" name="TextBox 8421">
          <a:extLst>
            <a:ext uri="{FF2B5EF4-FFF2-40B4-BE49-F238E27FC236}">
              <a16:creationId xmlns:a16="http://schemas.microsoft.com/office/drawing/2014/main" id="{010EA6F9-72AF-40E2-BA85-5247D3FCE9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3" name="TextBox 8422">
          <a:extLst>
            <a:ext uri="{FF2B5EF4-FFF2-40B4-BE49-F238E27FC236}">
              <a16:creationId xmlns:a16="http://schemas.microsoft.com/office/drawing/2014/main" id="{4FAFDC9A-CF2A-4DC6-AB79-1FF7BFEF95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4" name="TextBox 8423">
          <a:extLst>
            <a:ext uri="{FF2B5EF4-FFF2-40B4-BE49-F238E27FC236}">
              <a16:creationId xmlns:a16="http://schemas.microsoft.com/office/drawing/2014/main" id="{B130465A-A66C-4537-B11C-790EED5D46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5" name="TextBox 8424">
          <a:extLst>
            <a:ext uri="{FF2B5EF4-FFF2-40B4-BE49-F238E27FC236}">
              <a16:creationId xmlns:a16="http://schemas.microsoft.com/office/drawing/2014/main" id="{C9083F63-B20A-41C9-932C-D936E2207E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6" name="TextBox 8425">
          <a:extLst>
            <a:ext uri="{FF2B5EF4-FFF2-40B4-BE49-F238E27FC236}">
              <a16:creationId xmlns:a16="http://schemas.microsoft.com/office/drawing/2014/main" id="{8355C9F4-C754-44A1-B544-F1D9BD945E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7" name="TextBox 8426">
          <a:extLst>
            <a:ext uri="{FF2B5EF4-FFF2-40B4-BE49-F238E27FC236}">
              <a16:creationId xmlns:a16="http://schemas.microsoft.com/office/drawing/2014/main" id="{E80C7C53-51A0-4840-AF8C-26A1D5147C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8" name="TextBox 8427">
          <a:extLst>
            <a:ext uri="{FF2B5EF4-FFF2-40B4-BE49-F238E27FC236}">
              <a16:creationId xmlns:a16="http://schemas.microsoft.com/office/drawing/2014/main" id="{AA97D2BA-92CF-432A-867B-2EEBEA3CBB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9" name="TextBox 8428">
          <a:extLst>
            <a:ext uri="{FF2B5EF4-FFF2-40B4-BE49-F238E27FC236}">
              <a16:creationId xmlns:a16="http://schemas.microsoft.com/office/drawing/2014/main" id="{F91FAF06-1C54-4F87-B004-837C9C1F01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0" name="TextBox 8429">
          <a:extLst>
            <a:ext uri="{FF2B5EF4-FFF2-40B4-BE49-F238E27FC236}">
              <a16:creationId xmlns:a16="http://schemas.microsoft.com/office/drawing/2014/main" id="{08E5676E-AFA6-4936-ADBC-277320B68F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1" name="TextBox 8430">
          <a:extLst>
            <a:ext uri="{FF2B5EF4-FFF2-40B4-BE49-F238E27FC236}">
              <a16:creationId xmlns:a16="http://schemas.microsoft.com/office/drawing/2014/main" id="{5DAB52F7-02B3-4153-9580-208E2CD0C0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2" name="TextBox 8431">
          <a:extLst>
            <a:ext uri="{FF2B5EF4-FFF2-40B4-BE49-F238E27FC236}">
              <a16:creationId xmlns:a16="http://schemas.microsoft.com/office/drawing/2014/main" id="{AD0A7B96-BA5C-42E2-A1DE-F50867FDE8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3" name="TextBox 8432">
          <a:extLst>
            <a:ext uri="{FF2B5EF4-FFF2-40B4-BE49-F238E27FC236}">
              <a16:creationId xmlns:a16="http://schemas.microsoft.com/office/drawing/2014/main" id="{96399154-545B-42BF-83C7-57C84E0361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4" name="TextBox 8433">
          <a:extLst>
            <a:ext uri="{FF2B5EF4-FFF2-40B4-BE49-F238E27FC236}">
              <a16:creationId xmlns:a16="http://schemas.microsoft.com/office/drawing/2014/main" id="{BB3FAC85-ED15-47DF-9D81-57D665B5C6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5" name="TextBox 8434">
          <a:extLst>
            <a:ext uri="{FF2B5EF4-FFF2-40B4-BE49-F238E27FC236}">
              <a16:creationId xmlns:a16="http://schemas.microsoft.com/office/drawing/2014/main" id="{C3D44E26-4242-4404-8D9C-6E36A5C10A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6" name="TextBox 8435">
          <a:extLst>
            <a:ext uri="{FF2B5EF4-FFF2-40B4-BE49-F238E27FC236}">
              <a16:creationId xmlns:a16="http://schemas.microsoft.com/office/drawing/2014/main" id="{B4052ED4-9649-40B4-BC2F-4916C91134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7" name="TextBox 8436">
          <a:extLst>
            <a:ext uri="{FF2B5EF4-FFF2-40B4-BE49-F238E27FC236}">
              <a16:creationId xmlns:a16="http://schemas.microsoft.com/office/drawing/2014/main" id="{2FA107FE-472D-405E-B8EB-C57669DA55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8" name="TextBox 8437">
          <a:extLst>
            <a:ext uri="{FF2B5EF4-FFF2-40B4-BE49-F238E27FC236}">
              <a16:creationId xmlns:a16="http://schemas.microsoft.com/office/drawing/2014/main" id="{22CDBB29-8659-4E40-9FEB-9FC79653E1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9" name="TextBox 8438">
          <a:extLst>
            <a:ext uri="{FF2B5EF4-FFF2-40B4-BE49-F238E27FC236}">
              <a16:creationId xmlns:a16="http://schemas.microsoft.com/office/drawing/2014/main" id="{D04804C1-A4BC-4604-AA40-919A74837F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0" name="TextBox 8439">
          <a:extLst>
            <a:ext uri="{FF2B5EF4-FFF2-40B4-BE49-F238E27FC236}">
              <a16:creationId xmlns:a16="http://schemas.microsoft.com/office/drawing/2014/main" id="{E0E5FDFA-B4AA-467D-8720-B26EB37CF3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1" name="TextBox 8440">
          <a:extLst>
            <a:ext uri="{FF2B5EF4-FFF2-40B4-BE49-F238E27FC236}">
              <a16:creationId xmlns:a16="http://schemas.microsoft.com/office/drawing/2014/main" id="{406AAEC3-B4A5-4496-AD47-21EED8D536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2" name="TextBox 8441">
          <a:extLst>
            <a:ext uri="{FF2B5EF4-FFF2-40B4-BE49-F238E27FC236}">
              <a16:creationId xmlns:a16="http://schemas.microsoft.com/office/drawing/2014/main" id="{F36CD695-29E0-4E4D-861A-83B609B575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3" name="TextBox 8442">
          <a:extLst>
            <a:ext uri="{FF2B5EF4-FFF2-40B4-BE49-F238E27FC236}">
              <a16:creationId xmlns:a16="http://schemas.microsoft.com/office/drawing/2014/main" id="{14F7C379-D81A-4DD9-A782-D2FC2E4504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4" name="TextBox 8443">
          <a:extLst>
            <a:ext uri="{FF2B5EF4-FFF2-40B4-BE49-F238E27FC236}">
              <a16:creationId xmlns:a16="http://schemas.microsoft.com/office/drawing/2014/main" id="{46C8861D-C417-4359-B4F9-BA3D3F6DCD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5" name="TextBox 8444">
          <a:extLst>
            <a:ext uri="{FF2B5EF4-FFF2-40B4-BE49-F238E27FC236}">
              <a16:creationId xmlns:a16="http://schemas.microsoft.com/office/drawing/2014/main" id="{2A4DF0B3-5857-49CA-99E9-8E5C1E4018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6" name="TextBox 8445">
          <a:extLst>
            <a:ext uri="{FF2B5EF4-FFF2-40B4-BE49-F238E27FC236}">
              <a16:creationId xmlns:a16="http://schemas.microsoft.com/office/drawing/2014/main" id="{434C8BC7-304D-45E0-A8D2-5F734F8F15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7" name="TextBox 8446">
          <a:extLst>
            <a:ext uri="{FF2B5EF4-FFF2-40B4-BE49-F238E27FC236}">
              <a16:creationId xmlns:a16="http://schemas.microsoft.com/office/drawing/2014/main" id="{2BF722A3-8EE9-4218-837B-D2009CC840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8" name="TextBox 8447">
          <a:extLst>
            <a:ext uri="{FF2B5EF4-FFF2-40B4-BE49-F238E27FC236}">
              <a16:creationId xmlns:a16="http://schemas.microsoft.com/office/drawing/2014/main" id="{D900DDBC-666B-4F0A-A226-34B4523848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9" name="TextBox 8448">
          <a:extLst>
            <a:ext uri="{FF2B5EF4-FFF2-40B4-BE49-F238E27FC236}">
              <a16:creationId xmlns:a16="http://schemas.microsoft.com/office/drawing/2014/main" id="{C19F5F84-D469-40DC-9D54-E8856244C7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0" name="TextBox 8449">
          <a:extLst>
            <a:ext uri="{FF2B5EF4-FFF2-40B4-BE49-F238E27FC236}">
              <a16:creationId xmlns:a16="http://schemas.microsoft.com/office/drawing/2014/main" id="{68643C56-C7A8-4D55-BDE4-C3E5C805A4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1" name="TextBox 8450">
          <a:extLst>
            <a:ext uri="{FF2B5EF4-FFF2-40B4-BE49-F238E27FC236}">
              <a16:creationId xmlns:a16="http://schemas.microsoft.com/office/drawing/2014/main" id="{BC7B3CAF-CF65-4772-91AC-057F539B8F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2" name="TextBox 8451">
          <a:extLst>
            <a:ext uri="{FF2B5EF4-FFF2-40B4-BE49-F238E27FC236}">
              <a16:creationId xmlns:a16="http://schemas.microsoft.com/office/drawing/2014/main" id="{3312F1C2-A407-4AA1-B8CE-1D0367D1E8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3" name="TextBox 8452">
          <a:extLst>
            <a:ext uri="{FF2B5EF4-FFF2-40B4-BE49-F238E27FC236}">
              <a16:creationId xmlns:a16="http://schemas.microsoft.com/office/drawing/2014/main" id="{55D413E9-1725-43D3-8187-03A31A8D22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4" name="TextBox 8453">
          <a:extLst>
            <a:ext uri="{FF2B5EF4-FFF2-40B4-BE49-F238E27FC236}">
              <a16:creationId xmlns:a16="http://schemas.microsoft.com/office/drawing/2014/main" id="{0E785C88-12D1-4E84-835A-7A102B2A40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5" name="TextBox 8454">
          <a:extLst>
            <a:ext uri="{FF2B5EF4-FFF2-40B4-BE49-F238E27FC236}">
              <a16:creationId xmlns:a16="http://schemas.microsoft.com/office/drawing/2014/main" id="{F76D2F37-16D8-4195-8162-38D869EDEF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6" name="TextBox 8455">
          <a:extLst>
            <a:ext uri="{FF2B5EF4-FFF2-40B4-BE49-F238E27FC236}">
              <a16:creationId xmlns:a16="http://schemas.microsoft.com/office/drawing/2014/main" id="{DF11471A-DEBF-4C32-BC3E-5F437B9F7C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7" name="TextBox 8456">
          <a:extLst>
            <a:ext uri="{FF2B5EF4-FFF2-40B4-BE49-F238E27FC236}">
              <a16:creationId xmlns:a16="http://schemas.microsoft.com/office/drawing/2014/main" id="{A83AAEEB-D62E-4DAB-8968-AE00D1A186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8" name="TextBox 8457">
          <a:extLst>
            <a:ext uri="{FF2B5EF4-FFF2-40B4-BE49-F238E27FC236}">
              <a16:creationId xmlns:a16="http://schemas.microsoft.com/office/drawing/2014/main" id="{2C6A5370-0BF2-4194-BEFD-01EE725FB7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9" name="TextBox 8458">
          <a:extLst>
            <a:ext uri="{FF2B5EF4-FFF2-40B4-BE49-F238E27FC236}">
              <a16:creationId xmlns:a16="http://schemas.microsoft.com/office/drawing/2014/main" id="{586539C6-D134-45A1-B600-FE559C0EDF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0" name="TextBox 8459">
          <a:extLst>
            <a:ext uri="{FF2B5EF4-FFF2-40B4-BE49-F238E27FC236}">
              <a16:creationId xmlns:a16="http://schemas.microsoft.com/office/drawing/2014/main" id="{C2BA9900-E6A9-4565-A277-AE8CFADC2E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1" name="TextBox 8460">
          <a:extLst>
            <a:ext uri="{FF2B5EF4-FFF2-40B4-BE49-F238E27FC236}">
              <a16:creationId xmlns:a16="http://schemas.microsoft.com/office/drawing/2014/main" id="{8AA8942C-F271-4F96-8DDC-E6CC73C676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2" name="TextBox 8461">
          <a:extLst>
            <a:ext uri="{FF2B5EF4-FFF2-40B4-BE49-F238E27FC236}">
              <a16:creationId xmlns:a16="http://schemas.microsoft.com/office/drawing/2014/main" id="{53545BE9-46A8-44D6-BD46-B72A1995BA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3" name="TextBox 8462">
          <a:extLst>
            <a:ext uri="{FF2B5EF4-FFF2-40B4-BE49-F238E27FC236}">
              <a16:creationId xmlns:a16="http://schemas.microsoft.com/office/drawing/2014/main" id="{A8FD10F7-54B6-46AB-9778-4EFAF80645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4" name="TextBox 8463">
          <a:extLst>
            <a:ext uri="{FF2B5EF4-FFF2-40B4-BE49-F238E27FC236}">
              <a16:creationId xmlns:a16="http://schemas.microsoft.com/office/drawing/2014/main" id="{7AE63269-5F45-42F2-B3FE-3DF633536E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5" name="TextBox 8464">
          <a:extLst>
            <a:ext uri="{FF2B5EF4-FFF2-40B4-BE49-F238E27FC236}">
              <a16:creationId xmlns:a16="http://schemas.microsoft.com/office/drawing/2014/main" id="{674C7E55-AE3A-468C-A187-485F26EE5A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6" name="TextBox 8465">
          <a:extLst>
            <a:ext uri="{FF2B5EF4-FFF2-40B4-BE49-F238E27FC236}">
              <a16:creationId xmlns:a16="http://schemas.microsoft.com/office/drawing/2014/main" id="{DD7A437C-A9C9-439E-BB5D-83CA925D33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7" name="TextBox 8466">
          <a:extLst>
            <a:ext uri="{FF2B5EF4-FFF2-40B4-BE49-F238E27FC236}">
              <a16:creationId xmlns:a16="http://schemas.microsoft.com/office/drawing/2014/main" id="{D4B93801-784B-40F9-96CF-1BE1AA847B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8" name="TextBox 8467">
          <a:extLst>
            <a:ext uri="{FF2B5EF4-FFF2-40B4-BE49-F238E27FC236}">
              <a16:creationId xmlns:a16="http://schemas.microsoft.com/office/drawing/2014/main" id="{6168FE49-FB07-45C4-9196-4287FCAB9D8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9" name="TextBox 8468">
          <a:extLst>
            <a:ext uri="{FF2B5EF4-FFF2-40B4-BE49-F238E27FC236}">
              <a16:creationId xmlns:a16="http://schemas.microsoft.com/office/drawing/2014/main" id="{74D7F299-65D3-4BD1-B16A-AFE34E2729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0" name="TextBox 8469">
          <a:extLst>
            <a:ext uri="{FF2B5EF4-FFF2-40B4-BE49-F238E27FC236}">
              <a16:creationId xmlns:a16="http://schemas.microsoft.com/office/drawing/2014/main" id="{BE9BF8AB-9CBD-4552-A262-D940B75950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1" name="TextBox 8470">
          <a:extLst>
            <a:ext uri="{FF2B5EF4-FFF2-40B4-BE49-F238E27FC236}">
              <a16:creationId xmlns:a16="http://schemas.microsoft.com/office/drawing/2014/main" id="{8256E904-390E-4E41-AAD4-2C14C93F28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2" name="TextBox 8471">
          <a:extLst>
            <a:ext uri="{FF2B5EF4-FFF2-40B4-BE49-F238E27FC236}">
              <a16:creationId xmlns:a16="http://schemas.microsoft.com/office/drawing/2014/main" id="{EAE95104-3D53-412E-BC55-AB286EAA97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3" name="TextBox 8472">
          <a:extLst>
            <a:ext uri="{FF2B5EF4-FFF2-40B4-BE49-F238E27FC236}">
              <a16:creationId xmlns:a16="http://schemas.microsoft.com/office/drawing/2014/main" id="{8F52D12C-FC9B-4379-832C-48840B00A6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4" name="TextBox 8473">
          <a:extLst>
            <a:ext uri="{FF2B5EF4-FFF2-40B4-BE49-F238E27FC236}">
              <a16:creationId xmlns:a16="http://schemas.microsoft.com/office/drawing/2014/main" id="{0F615D2F-19A6-4EC7-BB02-86E630771F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5" name="TextBox 8474">
          <a:extLst>
            <a:ext uri="{FF2B5EF4-FFF2-40B4-BE49-F238E27FC236}">
              <a16:creationId xmlns:a16="http://schemas.microsoft.com/office/drawing/2014/main" id="{D4F3F59F-6486-4654-92FB-E8AEDDA5E3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6" name="TextBox 8475">
          <a:extLst>
            <a:ext uri="{FF2B5EF4-FFF2-40B4-BE49-F238E27FC236}">
              <a16:creationId xmlns:a16="http://schemas.microsoft.com/office/drawing/2014/main" id="{7F66FC78-3DC4-4D5D-AA9B-9F39BB0914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7" name="TextBox 8476">
          <a:extLst>
            <a:ext uri="{FF2B5EF4-FFF2-40B4-BE49-F238E27FC236}">
              <a16:creationId xmlns:a16="http://schemas.microsoft.com/office/drawing/2014/main" id="{5F875A67-2E65-460B-AE18-366F98A411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8" name="TextBox 8477">
          <a:extLst>
            <a:ext uri="{FF2B5EF4-FFF2-40B4-BE49-F238E27FC236}">
              <a16:creationId xmlns:a16="http://schemas.microsoft.com/office/drawing/2014/main" id="{644070B5-B504-42FC-AE9B-D5373380AF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9" name="TextBox 8478">
          <a:extLst>
            <a:ext uri="{FF2B5EF4-FFF2-40B4-BE49-F238E27FC236}">
              <a16:creationId xmlns:a16="http://schemas.microsoft.com/office/drawing/2014/main" id="{38C78B9E-073D-400A-9F27-DBB7DE4EC8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0" name="TextBox 8479">
          <a:extLst>
            <a:ext uri="{FF2B5EF4-FFF2-40B4-BE49-F238E27FC236}">
              <a16:creationId xmlns:a16="http://schemas.microsoft.com/office/drawing/2014/main" id="{09D34187-DF31-4DEC-8EF9-728CBF7280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1" name="TextBox 8480">
          <a:extLst>
            <a:ext uri="{FF2B5EF4-FFF2-40B4-BE49-F238E27FC236}">
              <a16:creationId xmlns:a16="http://schemas.microsoft.com/office/drawing/2014/main" id="{0B86A542-2E9F-4770-A3C0-F7F1878355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2" name="TextBox 8481">
          <a:extLst>
            <a:ext uri="{FF2B5EF4-FFF2-40B4-BE49-F238E27FC236}">
              <a16:creationId xmlns:a16="http://schemas.microsoft.com/office/drawing/2014/main" id="{768FACE4-31CA-45BB-9D31-70840776FE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3" name="TextBox 8482">
          <a:extLst>
            <a:ext uri="{FF2B5EF4-FFF2-40B4-BE49-F238E27FC236}">
              <a16:creationId xmlns:a16="http://schemas.microsoft.com/office/drawing/2014/main" id="{3057D3B9-3EC6-4A24-89FF-6646CB9025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4" name="TextBox 8483">
          <a:extLst>
            <a:ext uri="{FF2B5EF4-FFF2-40B4-BE49-F238E27FC236}">
              <a16:creationId xmlns:a16="http://schemas.microsoft.com/office/drawing/2014/main" id="{CDA4555B-B3F5-44E5-8FB8-BED531671B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5" name="TextBox 8484">
          <a:extLst>
            <a:ext uri="{FF2B5EF4-FFF2-40B4-BE49-F238E27FC236}">
              <a16:creationId xmlns:a16="http://schemas.microsoft.com/office/drawing/2014/main" id="{6676812A-735C-426E-9285-52A1667EC7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6" name="TextBox 8485">
          <a:extLst>
            <a:ext uri="{FF2B5EF4-FFF2-40B4-BE49-F238E27FC236}">
              <a16:creationId xmlns:a16="http://schemas.microsoft.com/office/drawing/2014/main" id="{30B453E4-9F65-4A29-BCDB-0C132C2412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7" name="TextBox 8486">
          <a:extLst>
            <a:ext uri="{FF2B5EF4-FFF2-40B4-BE49-F238E27FC236}">
              <a16:creationId xmlns:a16="http://schemas.microsoft.com/office/drawing/2014/main" id="{DE16EA68-28FF-4389-A711-764996F674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8" name="TextBox 8487">
          <a:extLst>
            <a:ext uri="{FF2B5EF4-FFF2-40B4-BE49-F238E27FC236}">
              <a16:creationId xmlns:a16="http://schemas.microsoft.com/office/drawing/2014/main" id="{2170494F-7215-41FB-8845-069BFDB708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9" name="TextBox 8488">
          <a:extLst>
            <a:ext uri="{FF2B5EF4-FFF2-40B4-BE49-F238E27FC236}">
              <a16:creationId xmlns:a16="http://schemas.microsoft.com/office/drawing/2014/main" id="{26A929E8-5DA1-4A83-B84C-47CB4B886B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0" name="TextBox 8489">
          <a:extLst>
            <a:ext uri="{FF2B5EF4-FFF2-40B4-BE49-F238E27FC236}">
              <a16:creationId xmlns:a16="http://schemas.microsoft.com/office/drawing/2014/main" id="{079D4E5C-9669-47C0-B3EC-16BA250400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1" name="TextBox 8490">
          <a:extLst>
            <a:ext uri="{FF2B5EF4-FFF2-40B4-BE49-F238E27FC236}">
              <a16:creationId xmlns:a16="http://schemas.microsoft.com/office/drawing/2014/main" id="{BF656445-A290-4FC9-BB06-22DE5FF342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2" name="TextBox 8491">
          <a:extLst>
            <a:ext uri="{FF2B5EF4-FFF2-40B4-BE49-F238E27FC236}">
              <a16:creationId xmlns:a16="http://schemas.microsoft.com/office/drawing/2014/main" id="{831E854B-0BF7-4BF3-89B8-017083CB72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3" name="TextBox 8492">
          <a:extLst>
            <a:ext uri="{FF2B5EF4-FFF2-40B4-BE49-F238E27FC236}">
              <a16:creationId xmlns:a16="http://schemas.microsoft.com/office/drawing/2014/main" id="{D3969BFD-6DFC-44DE-9983-A2F796D92C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4" name="TextBox 8493">
          <a:extLst>
            <a:ext uri="{FF2B5EF4-FFF2-40B4-BE49-F238E27FC236}">
              <a16:creationId xmlns:a16="http://schemas.microsoft.com/office/drawing/2014/main" id="{DA105AFE-4BC5-4969-9CB3-3279D9DC74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5" name="TextBox 8494">
          <a:extLst>
            <a:ext uri="{FF2B5EF4-FFF2-40B4-BE49-F238E27FC236}">
              <a16:creationId xmlns:a16="http://schemas.microsoft.com/office/drawing/2014/main" id="{C2D6F847-D830-4BF8-BD3F-8F6DC336CE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6" name="TextBox 8495">
          <a:extLst>
            <a:ext uri="{FF2B5EF4-FFF2-40B4-BE49-F238E27FC236}">
              <a16:creationId xmlns:a16="http://schemas.microsoft.com/office/drawing/2014/main" id="{2A731AE7-9351-45DD-9769-14AC7A8DCA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7" name="TextBox 8496">
          <a:extLst>
            <a:ext uri="{FF2B5EF4-FFF2-40B4-BE49-F238E27FC236}">
              <a16:creationId xmlns:a16="http://schemas.microsoft.com/office/drawing/2014/main" id="{82943B92-0DBE-417A-9744-5E1C072FBA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8" name="TextBox 8497">
          <a:extLst>
            <a:ext uri="{FF2B5EF4-FFF2-40B4-BE49-F238E27FC236}">
              <a16:creationId xmlns:a16="http://schemas.microsoft.com/office/drawing/2014/main" id="{D75DE13B-3328-4592-B837-CCFB54EFF2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9" name="TextBox 8498">
          <a:extLst>
            <a:ext uri="{FF2B5EF4-FFF2-40B4-BE49-F238E27FC236}">
              <a16:creationId xmlns:a16="http://schemas.microsoft.com/office/drawing/2014/main" id="{B2FC1B99-8391-48A7-9B2C-3DD9248515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0" name="TextBox 8499">
          <a:extLst>
            <a:ext uri="{FF2B5EF4-FFF2-40B4-BE49-F238E27FC236}">
              <a16:creationId xmlns:a16="http://schemas.microsoft.com/office/drawing/2014/main" id="{D21AA0D5-82A0-4F9D-A873-F042B4A27E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1" name="TextBox 8500">
          <a:extLst>
            <a:ext uri="{FF2B5EF4-FFF2-40B4-BE49-F238E27FC236}">
              <a16:creationId xmlns:a16="http://schemas.microsoft.com/office/drawing/2014/main" id="{DCDF33C0-AD96-4FD2-A56D-6430F9099A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2" name="TextBox 8501">
          <a:extLst>
            <a:ext uri="{FF2B5EF4-FFF2-40B4-BE49-F238E27FC236}">
              <a16:creationId xmlns:a16="http://schemas.microsoft.com/office/drawing/2014/main" id="{E577CF81-91A1-4D5C-A22A-CC6E5EFA7C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3" name="TextBox 8502">
          <a:extLst>
            <a:ext uri="{FF2B5EF4-FFF2-40B4-BE49-F238E27FC236}">
              <a16:creationId xmlns:a16="http://schemas.microsoft.com/office/drawing/2014/main" id="{861154D6-1690-43CE-84A9-12B5168A19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4" name="TextBox 8503">
          <a:extLst>
            <a:ext uri="{FF2B5EF4-FFF2-40B4-BE49-F238E27FC236}">
              <a16:creationId xmlns:a16="http://schemas.microsoft.com/office/drawing/2014/main" id="{82E087DD-A90D-46C5-BAE7-6ADB21BE18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5" name="TextBox 8504">
          <a:extLst>
            <a:ext uri="{FF2B5EF4-FFF2-40B4-BE49-F238E27FC236}">
              <a16:creationId xmlns:a16="http://schemas.microsoft.com/office/drawing/2014/main" id="{20BA0FF0-ACFD-4C40-8488-2131400B8A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6" name="TextBox 8505">
          <a:extLst>
            <a:ext uri="{FF2B5EF4-FFF2-40B4-BE49-F238E27FC236}">
              <a16:creationId xmlns:a16="http://schemas.microsoft.com/office/drawing/2014/main" id="{9FFFF855-46FC-43CB-B99A-4910C95A7E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7" name="TextBox 8506">
          <a:extLst>
            <a:ext uri="{FF2B5EF4-FFF2-40B4-BE49-F238E27FC236}">
              <a16:creationId xmlns:a16="http://schemas.microsoft.com/office/drawing/2014/main" id="{DBFC8911-A440-4C97-98A7-C63135E6BC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8" name="TextBox 8507">
          <a:extLst>
            <a:ext uri="{FF2B5EF4-FFF2-40B4-BE49-F238E27FC236}">
              <a16:creationId xmlns:a16="http://schemas.microsoft.com/office/drawing/2014/main" id="{A3918D67-EF2B-48AA-877A-265183339C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9" name="TextBox 8508">
          <a:extLst>
            <a:ext uri="{FF2B5EF4-FFF2-40B4-BE49-F238E27FC236}">
              <a16:creationId xmlns:a16="http://schemas.microsoft.com/office/drawing/2014/main" id="{B90315EC-CDAE-4EBC-970A-4C5AD12B26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0" name="TextBox 8509">
          <a:extLst>
            <a:ext uri="{FF2B5EF4-FFF2-40B4-BE49-F238E27FC236}">
              <a16:creationId xmlns:a16="http://schemas.microsoft.com/office/drawing/2014/main" id="{20C15DEC-9447-4A46-B07D-84B63CD714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1" name="TextBox 8510">
          <a:extLst>
            <a:ext uri="{FF2B5EF4-FFF2-40B4-BE49-F238E27FC236}">
              <a16:creationId xmlns:a16="http://schemas.microsoft.com/office/drawing/2014/main" id="{FAF50F0F-81EB-427B-A103-A56941CC98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2" name="TextBox 8511">
          <a:extLst>
            <a:ext uri="{FF2B5EF4-FFF2-40B4-BE49-F238E27FC236}">
              <a16:creationId xmlns:a16="http://schemas.microsoft.com/office/drawing/2014/main" id="{D64400C2-31AF-4AFA-AD43-EA0EAF7656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3" name="TextBox 8512">
          <a:extLst>
            <a:ext uri="{FF2B5EF4-FFF2-40B4-BE49-F238E27FC236}">
              <a16:creationId xmlns:a16="http://schemas.microsoft.com/office/drawing/2014/main" id="{F2576150-05B1-4D31-BAFA-4A7C00A192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4" name="TextBox 8513">
          <a:extLst>
            <a:ext uri="{FF2B5EF4-FFF2-40B4-BE49-F238E27FC236}">
              <a16:creationId xmlns:a16="http://schemas.microsoft.com/office/drawing/2014/main" id="{D5BB6B2E-38B5-472B-9B8E-6029B2A78F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5" name="TextBox 8514">
          <a:extLst>
            <a:ext uri="{FF2B5EF4-FFF2-40B4-BE49-F238E27FC236}">
              <a16:creationId xmlns:a16="http://schemas.microsoft.com/office/drawing/2014/main" id="{6B4C089B-C7A3-4568-8C41-AA974D9400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6" name="TextBox 8515">
          <a:extLst>
            <a:ext uri="{FF2B5EF4-FFF2-40B4-BE49-F238E27FC236}">
              <a16:creationId xmlns:a16="http://schemas.microsoft.com/office/drawing/2014/main" id="{267FB30E-A5EA-4C6C-8B5F-584B8D683E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7" name="TextBox 8516">
          <a:extLst>
            <a:ext uri="{FF2B5EF4-FFF2-40B4-BE49-F238E27FC236}">
              <a16:creationId xmlns:a16="http://schemas.microsoft.com/office/drawing/2014/main" id="{6E9CE59B-4EF5-4D9B-80C1-1722EDE321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8" name="TextBox 8517">
          <a:extLst>
            <a:ext uri="{FF2B5EF4-FFF2-40B4-BE49-F238E27FC236}">
              <a16:creationId xmlns:a16="http://schemas.microsoft.com/office/drawing/2014/main" id="{BC58396A-D362-4BBF-825F-AE13453B62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9" name="TextBox 8518">
          <a:extLst>
            <a:ext uri="{FF2B5EF4-FFF2-40B4-BE49-F238E27FC236}">
              <a16:creationId xmlns:a16="http://schemas.microsoft.com/office/drawing/2014/main" id="{B6DB2428-4C7D-4484-8363-4D4C22978A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0" name="TextBox 8519">
          <a:extLst>
            <a:ext uri="{FF2B5EF4-FFF2-40B4-BE49-F238E27FC236}">
              <a16:creationId xmlns:a16="http://schemas.microsoft.com/office/drawing/2014/main" id="{034CBBA3-F394-4A7F-8642-37AB79E990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1" name="TextBox 8520">
          <a:extLst>
            <a:ext uri="{FF2B5EF4-FFF2-40B4-BE49-F238E27FC236}">
              <a16:creationId xmlns:a16="http://schemas.microsoft.com/office/drawing/2014/main" id="{7610D64A-66B4-4145-BB6E-D65E1DDF7D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2" name="TextBox 8521">
          <a:extLst>
            <a:ext uri="{FF2B5EF4-FFF2-40B4-BE49-F238E27FC236}">
              <a16:creationId xmlns:a16="http://schemas.microsoft.com/office/drawing/2014/main" id="{F632EF30-B0B8-4B9B-A1F3-EFC7503F21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3" name="TextBox 8522">
          <a:extLst>
            <a:ext uri="{FF2B5EF4-FFF2-40B4-BE49-F238E27FC236}">
              <a16:creationId xmlns:a16="http://schemas.microsoft.com/office/drawing/2014/main" id="{FA3B7CCF-233C-46F7-98D6-2D0A9E7917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4" name="TextBox 8523">
          <a:extLst>
            <a:ext uri="{FF2B5EF4-FFF2-40B4-BE49-F238E27FC236}">
              <a16:creationId xmlns:a16="http://schemas.microsoft.com/office/drawing/2014/main" id="{C4672928-810A-4A55-9BD1-95348783EF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5" name="TextBox 8524">
          <a:extLst>
            <a:ext uri="{FF2B5EF4-FFF2-40B4-BE49-F238E27FC236}">
              <a16:creationId xmlns:a16="http://schemas.microsoft.com/office/drawing/2014/main" id="{B44679D4-EAC5-4513-8F3F-1B921CF408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6" name="TextBox 8525">
          <a:extLst>
            <a:ext uri="{FF2B5EF4-FFF2-40B4-BE49-F238E27FC236}">
              <a16:creationId xmlns:a16="http://schemas.microsoft.com/office/drawing/2014/main" id="{9B8A62F5-379B-4111-9E08-ECEA764029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7" name="TextBox 8526">
          <a:extLst>
            <a:ext uri="{FF2B5EF4-FFF2-40B4-BE49-F238E27FC236}">
              <a16:creationId xmlns:a16="http://schemas.microsoft.com/office/drawing/2014/main" id="{4E90E4C8-0353-41BE-BBEF-96171F94FD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8" name="TextBox 8527">
          <a:extLst>
            <a:ext uri="{FF2B5EF4-FFF2-40B4-BE49-F238E27FC236}">
              <a16:creationId xmlns:a16="http://schemas.microsoft.com/office/drawing/2014/main" id="{36276B3E-6232-46F1-B697-3BF3BB5845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9" name="TextBox 8528">
          <a:extLst>
            <a:ext uri="{FF2B5EF4-FFF2-40B4-BE49-F238E27FC236}">
              <a16:creationId xmlns:a16="http://schemas.microsoft.com/office/drawing/2014/main" id="{6DD62313-F4D3-4EBF-9DF4-C0247D8722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0" name="TextBox 8529">
          <a:extLst>
            <a:ext uri="{FF2B5EF4-FFF2-40B4-BE49-F238E27FC236}">
              <a16:creationId xmlns:a16="http://schemas.microsoft.com/office/drawing/2014/main" id="{9EB69B04-30CA-416F-B2A1-BEED17326B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1" name="TextBox 8530">
          <a:extLst>
            <a:ext uri="{FF2B5EF4-FFF2-40B4-BE49-F238E27FC236}">
              <a16:creationId xmlns:a16="http://schemas.microsoft.com/office/drawing/2014/main" id="{81C2BE21-D343-4152-9D21-6BDE7E116F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2" name="TextBox 8531">
          <a:extLst>
            <a:ext uri="{FF2B5EF4-FFF2-40B4-BE49-F238E27FC236}">
              <a16:creationId xmlns:a16="http://schemas.microsoft.com/office/drawing/2014/main" id="{82CA4631-61E9-471B-8335-C3846B275E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3" name="TextBox 8532">
          <a:extLst>
            <a:ext uri="{FF2B5EF4-FFF2-40B4-BE49-F238E27FC236}">
              <a16:creationId xmlns:a16="http://schemas.microsoft.com/office/drawing/2014/main" id="{C73B3278-9B49-41E7-A683-AD0F95071D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4" name="TextBox 8533">
          <a:extLst>
            <a:ext uri="{FF2B5EF4-FFF2-40B4-BE49-F238E27FC236}">
              <a16:creationId xmlns:a16="http://schemas.microsoft.com/office/drawing/2014/main" id="{2C4D3A74-0E5D-4CA8-8CD9-42557D1487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5" name="TextBox 8534">
          <a:extLst>
            <a:ext uri="{FF2B5EF4-FFF2-40B4-BE49-F238E27FC236}">
              <a16:creationId xmlns:a16="http://schemas.microsoft.com/office/drawing/2014/main" id="{3CCCCC78-53EC-442C-B00B-88E10F2829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6" name="TextBox 8535">
          <a:extLst>
            <a:ext uri="{FF2B5EF4-FFF2-40B4-BE49-F238E27FC236}">
              <a16:creationId xmlns:a16="http://schemas.microsoft.com/office/drawing/2014/main" id="{A00FFA95-6A65-4B97-9A3D-5425292158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7" name="TextBox 8536">
          <a:extLst>
            <a:ext uri="{FF2B5EF4-FFF2-40B4-BE49-F238E27FC236}">
              <a16:creationId xmlns:a16="http://schemas.microsoft.com/office/drawing/2014/main" id="{F7BCB666-970E-423E-ACFE-7E405065DD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8" name="TextBox 8537">
          <a:extLst>
            <a:ext uri="{FF2B5EF4-FFF2-40B4-BE49-F238E27FC236}">
              <a16:creationId xmlns:a16="http://schemas.microsoft.com/office/drawing/2014/main" id="{D0B308D7-4402-4B85-8705-F4487A837F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9" name="TextBox 8538">
          <a:extLst>
            <a:ext uri="{FF2B5EF4-FFF2-40B4-BE49-F238E27FC236}">
              <a16:creationId xmlns:a16="http://schemas.microsoft.com/office/drawing/2014/main" id="{1984A1EB-2911-42AD-88A1-2F1F95D11D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0" name="TextBox 8539">
          <a:extLst>
            <a:ext uri="{FF2B5EF4-FFF2-40B4-BE49-F238E27FC236}">
              <a16:creationId xmlns:a16="http://schemas.microsoft.com/office/drawing/2014/main" id="{4FD52FCE-B7AA-40E8-ADE6-5EFB43A34D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1" name="TextBox 8540">
          <a:extLst>
            <a:ext uri="{FF2B5EF4-FFF2-40B4-BE49-F238E27FC236}">
              <a16:creationId xmlns:a16="http://schemas.microsoft.com/office/drawing/2014/main" id="{71E4FD99-4512-44C7-8F0B-B64044E829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2" name="TextBox 8541">
          <a:extLst>
            <a:ext uri="{FF2B5EF4-FFF2-40B4-BE49-F238E27FC236}">
              <a16:creationId xmlns:a16="http://schemas.microsoft.com/office/drawing/2014/main" id="{BE9BB0D4-D2D4-46F7-A808-6A06A70B3E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3" name="TextBox 8542">
          <a:extLst>
            <a:ext uri="{FF2B5EF4-FFF2-40B4-BE49-F238E27FC236}">
              <a16:creationId xmlns:a16="http://schemas.microsoft.com/office/drawing/2014/main" id="{EF88B378-43D3-4983-8E6A-FC2D9E0CC4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4" name="TextBox 8543">
          <a:extLst>
            <a:ext uri="{FF2B5EF4-FFF2-40B4-BE49-F238E27FC236}">
              <a16:creationId xmlns:a16="http://schemas.microsoft.com/office/drawing/2014/main" id="{FBBF41DF-22EC-4898-A2C1-FCB545FDEB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5" name="TextBox 8544">
          <a:extLst>
            <a:ext uri="{FF2B5EF4-FFF2-40B4-BE49-F238E27FC236}">
              <a16:creationId xmlns:a16="http://schemas.microsoft.com/office/drawing/2014/main" id="{36902661-5997-4089-B746-72C92D36EB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6" name="TextBox 8545">
          <a:extLst>
            <a:ext uri="{FF2B5EF4-FFF2-40B4-BE49-F238E27FC236}">
              <a16:creationId xmlns:a16="http://schemas.microsoft.com/office/drawing/2014/main" id="{4A2CEBC9-0FC4-4A00-BDE4-E524CBCBB2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7" name="TextBox 8546">
          <a:extLst>
            <a:ext uri="{FF2B5EF4-FFF2-40B4-BE49-F238E27FC236}">
              <a16:creationId xmlns:a16="http://schemas.microsoft.com/office/drawing/2014/main" id="{A6885D4E-653F-4FDD-A400-DF3072B939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8" name="TextBox 8547">
          <a:extLst>
            <a:ext uri="{FF2B5EF4-FFF2-40B4-BE49-F238E27FC236}">
              <a16:creationId xmlns:a16="http://schemas.microsoft.com/office/drawing/2014/main" id="{4A4A4AF2-9BEF-4AC5-9166-CC84A017E8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9" name="TextBox 8548">
          <a:extLst>
            <a:ext uri="{FF2B5EF4-FFF2-40B4-BE49-F238E27FC236}">
              <a16:creationId xmlns:a16="http://schemas.microsoft.com/office/drawing/2014/main" id="{ECC252CE-7DCB-4B82-A610-2DD3B06F29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0" name="TextBox 8549">
          <a:extLst>
            <a:ext uri="{FF2B5EF4-FFF2-40B4-BE49-F238E27FC236}">
              <a16:creationId xmlns:a16="http://schemas.microsoft.com/office/drawing/2014/main" id="{F17C7E99-CEE1-4CC1-9D66-8433EADF7D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1" name="TextBox 8550">
          <a:extLst>
            <a:ext uri="{FF2B5EF4-FFF2-40B4-BE49-F238E27FC236}">
              <a16:creationId xmlns:a16="http://schemas.microsoft.com/office/drawing/2014/main" id="{AE20ABAF-D322-4532-BCF2-8F2F7C3292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2" name="TextBox 8551">
          <a:extLst>
            <a:ext uri="{FF2B5EF4-FFF2-40B4-BE49-F238E27FC236}">
              <a16:creationId xmlns:a16="http://schemas.microsoft.com/office/drawing/2014/main" id="{DDDEEE13-8B5F-47FC-82E6-43C271C0D5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3" name="TextBox 8552">
          <a:extLst>
            <a:ext uri="{FF2B5EF4-FFF2-40B4-BE49-F238E27FC236}">
              <a16:creationId xmlns:a16="http://schemas.microsoft.com/office/drawing/2014/main" id="{A8A5B48C-7FA6-4859-90CD-E7B1C4F68A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4" name="TextBox 8553">
          <a:extLst>
            <a:ext uri="{FF2B5EF4-FFF2-40B4-BE49-F238E27FC236}">
              <a16:creationId xmlns:a16="http://schemas.microsoft.com/office/drawing/2014/main" id="{6C8180AC-CF86-4BE1-8C92-856D23B904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5" name="TextBox 8554">
          <a:extLst>
            <a:ext uri="{FF2B5EF4-FFF2-40B4-BE49-F238E27FC236}">
              <a16:creationId xmlns:a16="http://schemas.microsoft.com/office/drawing/2014/main" id="{8B61033D-7449-40D7-AD00-F1F428B10A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6" name="TextBox 8555">
          <a:extLst>
            <a:ext uri="{FF2B5EF4-FFF2-40B4-BE49-F238E27FC236}">
              <a16:creationId xmlns:a16="http://schemas.microsoft.com/office/drawing/2014/main" id="{C015DFC7-C6D2-4C32-97B1-3E0A389AF1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7" name="TextBox 8556">
          <a:extLst>
            <a:ext uri="{FF2B5EF4-FFF2-40B4-BE49-F238E27FC236}">
              <a16:creationId xmlns:a16="http://schemas.microsoft.com/office/drawing/2014/main" id="{7F4D3695-DFCE-408C-B8FE-315F33F2CB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8" name="TextBox 8557">
          <a:extLst>
            <a:ext uri="{FF2B5EF4-FFF2-40B4-BE49-F238E27FC236}">
              <a16:creationId xmlns:a16="http://schemas.microsoft.com/office/drawing/2014/main" id="{F394D833-826C-4873-ACA5-6CA87F3C65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9" name="TextBox 8558">
          <a:extLst>
            <a:ext uri="{FF2B5EF4-FFF2-40B4-BE49-F238E27FC236}">
              <a16:creationId xmlns:a16="http://schemas.microsoft.com/office/drawing/2014/main" id="{D6A7BF1B-7BF2-4A45-AE81-7AE95AB963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0" name="TextBox 8559">
          <a:extLst>
            <a:ext uri="{FF2B5EF4-FFF2-40B4-BE49-F238E27FC236}">
              <a16:creationId xmlns:a16="http://schemas.microsoft.com/office/drawing/2014/main" id="{525A00EB-7EC5-469C-9672-8D40F4F3B5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1" name="TextBox 8560">
          <a:extLst>
            <a:ext uri="{FF2B5EF4-FFF2-40B4-BE49-F238E27FC236}">
              <a16:creationId xmlns:a16="http://schemas.microsoft.com/office/drawing/2014/main" id="{07BF1D87-A003-4FD1-9DAE-4168689704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2" name="TextBox 8561">
          <a:extLst>
            <a:ext uri="{FF2B5EF4-FFF2-40B4-BE49-F238E27FC236}">
              <a16:creationId xmlns:a16="http://schemas.microsoft.com/office/drawing/2014/main" id="{D205A1B9-8DE3-48AA-AAD9-E37DD4E570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3" name="TextBox 8562">
          <a:extLst>
            <a:ext uri="{FF2B5EF4-FFF2-40B4-BE49-F238E27FC236}">
              <a16:creationId xmlns:a16="http://schemas.microsoft.com/office/drawing/2014/main" id="{90135639-CB13-45D1-8281-5D491108D2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4" name="TextBox 8563">
          <a:extLst>
            <a:ext uri="{FF2B5EF4-FFF2-40B4-BE49-F238E27FC236}">
              <a16:creationId xmlns:a16="http://schemas.microsoft.com/office/drawing/2014/main" id="{85C66418-DEB3-45E3-BA2D-6140046B02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5" name="TextBox 8564">
          <a:extLst>
            <a:ext uri="{FF2B5EF4-FFF2-40B4-BE49-F238E27FC236}">
              <a16:creationId xmlns:a16="http://schemas.microsoft.com/office/drawing/2014/main" id="{608B05E8-E4E4-44F0-AAE3-FEDB489AED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6" name="TextBox 8565">
          <a:extLst>
            <a:ext uri="{FF2B5EF4-FFF2-40B4-BE49-F238E27FC236}">
              <a16:creationId xmlns:a16="http://schemas.microsoft.com/office/drawing/2014/main" id="{11282D9D-3B02-47EF-802D-21D2E46DE0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7" name="TextBox 8566">
          <a:extLst>
            <a:ext uri="{FF2B5EF4-FFF2-40B4-BE49-F238E27FC236}">
              <a16:creationId xmlns:a16="http://schemas.microsoft.com/office/drawing/2014/main" id="{AD0FD40D-07C3-4AE0-9BC8-7D5042490C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8" name="TextBox 8567">
          <a:extLst>
            <a:ext uri="{FF2B5EF4-FFF2-40B4-BE49-F238E27FC236}">
              <a16:creationId xmlns:a16="http://schemas.microsoft.com/office/drawing/2014/main" id="{E391B049-0EF3-4449-97C2-D7C9D9B2BF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9" name="TextBox 8568">
          <a:extLst>
            <a:ext uri="{FF2B5EF4-FFF2-40B4-BE49-F238E27FC236}">
              <a16:creationId xmlns:a16="http://schemas.microsoft.com/office/drawing/2014/main" id="{87034E46-D609-4630-A9EA-F3B263FF7B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0" name="TextBox 8569">
          <a:extLst>
            <a:ext uri="{FF2B5EF4-FFF2-40B4-BE49-F238E27FC236}">
              <a16:creationId xmlns:a16="http://schemas.microsoft.com/office/drawing/2014/main" id="{269A849C-6B55-4B83-8DD1-8BFDD554EF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1" name="TextBox 8570">
          <a:extLst>
            <a:ext uri="{FF2B5EF4-FFF2-40B4-BE49-F238E27FC236}">
              <a16:creationId xmlns:a16="http://schemas.microsoft.com/office/drawing/2014/main" id="{7D44F5BC-487E-451A-BF4F-996E4F6F1C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2" name="TextBox 8571">
          <a:extLst>
            <a:ext uri="{FF2B5EF4-FFF2-40B4-BE49-F238E27FC236}">
              <a16:creationId xmlns:a16="http://schemas.microsoft.com/office/drawing/2014/main" id="{994A349B-C434-4187-9CC6-1B1E49D7FD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3" name="TextBox 8572">
          <a:extLst>
            <a:ext uri="{FF2B5EF4-FFF2-40B4-BE49-F238E27FC236}">
              <a16:creationId xmlns:a16="http://schemas.microsoft.com/office/drawing/2014/main" id="{E4106218-3678-4EA4-8F4E-8ECE7244F9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4" name="TextBox 8573">
          <a:extLst>
            <a:ext uri="{FF2B5EF4-FFF2-40B4-BE49-F238E27FC236}">
              <a16:creationId xmlns:a16="http://schemas.microsoft.com/office/drawing/2014/main" id="{53740BB7-6B01-4444-90DB-F08C3908F2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5" name="TextBox 8574">
          <a:extLst>
            <a:ext uri="{FF2B5EF4-FFF2-40B4-BE49-F238E27FC236}">
              <a16:creationId xmlns:a16="http://schemas.microsoft.com/office/drawing/2014/main" id="{1427EFB4-30BE-403B-B6C3-F0A6AC7857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6" name="TextBox 8575">
          <a:extLst>
            <a:ext uri="{FF2B5EF4-FFF2-40B4-BE49-F238E27FC236}">
              <a16:creationId xmlns:a16="http://schemas.microsoft.com/office/drawing/2014/main" id="{7F37D22B-CFCF-40D5-89BE-317E679154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7" name="TextBox 8576">
          <a:extLst>
            <a:ext uri="{FF2B5EF4-FFF2-40B4-BE49-F238E27FC236}">
              <a16:creationId xmlns:a16="http://schemas.microsoft.com/office/drawing/2014/main" id="{6DB63755-BE0A-4689-BF79-239726A3DA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8" name="TextBox 8577">
          <a:extLst>
            <a:ext uri="{FF2B5EF4-FFF2-40B4-BE49-F238E27FC236}">
              <a16:creationId xmlns:a16="http://schemas.microsoft.com/office/drawing/2014/main" id="{E5C9CBF6-8C49-457A-8155-980812E6AC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9" name="TextBox 8578">
          <a:extLst>
            <a:ext uri="{FF2B5EF4-FFF2-40B4-BE49-F238E27FC236}">
              <a16:creationId xmlns:a16="http://schemas.microsoft.com/office/drawing/2014/main" id="{399F71A3-2BA4-4ACC-8413-169223C53A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0" name="TextBox 8579">
          <a:extLst>
            <a:ext uri="{FF2B5EF4-FFF2-40B4-BE49-F238E27FC236}">
              <a16:creationId xmlns:a16="http://schemas.microsoft.com/office/drawing/2014/main" id="{8262F07D-8252-42D7-9E97-BC99A857E6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1" name="TextBox 8580">
          <a:extLst>
            <a:ext uri="{FF2B5EF4-FFF2-40B4-BE49-F238E27FC236}">
              <a16:creationId xmlns:a16="http://schemas.microsoft.com/office/drawing/2014/main" id="{92212C7E-85FA-4BD0-A078-45F3024AF5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2" name="TextBox 8581">
          <a:extLst>
            <a:ext uri="{FF2B5EF4-FFF2-40B4-BE49-F238E27FC236}">
              <a16:creationId xmlns:a16="http://schemas.microsoft.com/office/drawing/2014/main" id="{0D7453AF-0D43-4134-9E72-DA41471224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3" name="TextBox 8582">
          <a:extLst>
            <a:ext uri="{FF2B5EF4-FFF2-40B4-BE49-F238E27FC236}">
              <a16:creationId xmlns:a16="http://schemas.microsoft.com/office/drawing/2014/main" id="{18399439-3FD3-4E40-9D90-99E7F8180D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4" name="TextBox 8583">
          <a:extLst>
            <a:ext uri="{FF2B5EF4-FFF2-40B4-BE49-F238E27FC236}">
              <a16:creationId xmlns:a16="http://schemas.microsoft.com/office/drawing/2014/main" id="{457F652E-9D52-463A-A847-DA42127785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5" name="TextBox 8584">
          <a:extLst>
            <a:ext uri="{FF2B5EF4-FFF2-40B4-BE49-F238E27FC236}">
              <a16:creationId xmlns:a16="http://schemas.microsoft.com/office/drawing/2014/main" id="{A77F524F-17B7-415E-8A8C-DEE384254D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6" name="TextBox 8585">
          <a:extLst>
            <a:ext uri="{FF2B5EF4-FFF2-40B4-BE49-F238E27FC236}">
              <a16:creationId xmlns:a16="http://schemas.microsoft.com/office/drawing/2014/main" id="{7D50CB09-F23F-4E51-A68B-5FBA5EB16B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7" name="TextBox 8586">
          <a:extLst>
            <a:ext uri="{FF2B5EF4-FFF2-40B4-BE49-F238E27FC236}">
              <a16:creationId xmlns:a16="http://schemas.microsoft.com/office/drawing/2014/main" id="{AE3AF769-884B-4A43-A43A-603D713A45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8" name="TextBox 8587">
          <a:extLst>
            <a:ext uri="{FF2B5EF4-FFF2-40B4-BE49-F238E27FC236}">
              <a16:creationId xmlns:a16="http://schemas.microsoft.com/office/drawing/2014/main" id="{12128537-7A25-4677-ABBB-B41BADDB93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9" name="TextBox 8588">
          <a:extLst>
            <a:ext uri="{FF2B5EF4-FFF2-40B4-BE49-F238E27FC236}">
              <a16:creationId xmlns:a16="http://schemas.microsoft.com/office/drawing/2014/main" id="{B9D5255A-F078-4401-B07F-9CF72F61D5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0" name="TextBox 8589">
          <a:extLst>
            <a:ext uri="{FF2B5EF4-FFF2-40B4-BE49-F238E27FC236}">
              <a16:creationId xmlns:a16="http://schemas.microsoft.com/office/drawing/2014/main" id="{B1873693-0857-44CF-8D94-6ACF3FFF84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1" name="TextBox 8590">
          <a:extLst>
            <a:ext uri="{FF2B5EF4-FFF2-40B4-BE49-F238E27FC236}">
              <a16:creationId xmlns:a16="http://schemas.microsoft.com/office/drawing/2014/main" id="{186DCCA1-EC06-47F2-96F9-A003EE62BF8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2" name="TextBox 8591">
          <a:extLst>
            <a:ext uri="{FF2B5EF4-FFF2-40B4-BE49-F238E27FC236}">
              <a16:creationId xmlns:a16="http://schemas.microsoft.com/office/drawing/2014/main" id="{330522D0-7E29-49C0-A4A9-D3AF865703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3" name="TextBox 8592">
          <a:extLst>
            <a:ext uri="{FF2B5EF4-FFF2-40B4-BE49-F238E27FC236}">
              <a16:creationId xmlns:a16="http://schemas.microsoft.com/office/drawing/2014/main" id="{A9E7D6B0-C456-457E-BECF-D9991DE62A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4" name="TextBox 8593">
          <a:extLst>
            <a:ext uri="{FF2B5EF4-FFF2-40B4-BE49-F238E27FC236}">
              <a16:creationId xmlns:a16="http://schemas.microsoft.com/office/drawing/2014/main" id="{AF16B21C-A18E-4F96-9BCE-40FCB86471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5" name="TextBox 8594">
          <a:extLst>
            <a:ext uri="{FF2B5EF4-FFF2-40B4-BE49-F238E27FC236}">
              <a16:creationId xmlns:a16="http://schemas.microsoft.com/office/drawing/2014/main" id="{79A94F14-DC9F-40C4-A809-919F952A46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6" name="TextBox 8595">
          <a:extLst>
            <a:ext uri="{FF2B5EF4-FFF2-40B4-BE49-F238E27FC236}">
              <a16:creationId xmlns:a16="http://schemas.microsoft.com/office/drawing/2014/main" id="{CD51855B-383F-481A-925E-92905E235E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7" name="TextBox 8596">
          <a:extLst>
            <a:ext uri="{FF2B5EF4-FFF2-40B4-BE49-F238E27FC236}">
              <a16:creationId xmlns:a16="http://schemas.microsoft.com/office/drawing/2014/main" id="{AA633639-EB9B-4FA4-B8BB-0D1F39F974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8" name="TextBox 8597">
          <a:extLst>
            <a:ext uri="{FF2B5EF4-FFF2-40B4-BE49-F238E27FC236}">
              <a16:creationId xmlns:a16="http://schemas.microsoft.com/office/drawing/2014/main" id="{DA291B31-9AF5-4154-85E4-9CEDBE07D4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9" name="TextBox 8598">
          <a:extLst>
            <a:ext uri="{FF2B5EF4-FFF2-40B4-BE49-F238E27FC236}">
              <a16:creationId xmlns:a16="http://schemas.microsoft.com/office/drawing/2014/main" id="{FF1EEF59-17DB-4D6D-BFC2-69939FA7E4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0" name="TextBox 8599">
          <a:extLst>
            <a:ext uri="{FF2B5EF4-FFF2-40B4-BE49-F238E27FC236}">
              <a16:creationId xmlns:a16="http://schemas.microsoft.com/office/drawing/2014/main" id="{A9CBE6D9-B2E3-477D-8EF8-C3226D2F8E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1" name="TextBox 8600">
          <a:extLst>
            <a:ext uri="{FF2B5EF4-FFF2-40B4-BE49-F238E27FC236}">
              <a16:creationId xmlns:a16="http://schemas.microsoft.com/office/drawing/2014/main" id="{55486D5E-E8AC-4409-B4C5-410B06E0AE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2" name="TextBox 8601">
          <a:extLst>
            <a:ext uri="{FF2B5EF4-FFF2-40B4-BE49-F238E27FC236}">
              <a16:creationId xmlns:a16="http://schemas.microsoft.com/office/drawing/2014/main" id="{2392A9B8-4EA0-42D1-B385-E3040C5B764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3" name="TextBox 8602">
          <a:extLst>
            <a:ext uri="{FF2B5EF4-FFF2-40B4-BE49-F238E27FC236}">
              <a16:creationId xmlns:a16="http://schemas.microsoft.com/office/drawing/2014/main" id="{76F105C7-C318-434D-997C-057EE37FF5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4" name="TextBox 8603">
          <a:extLst>
            <a:ext uri="{FF2B5EF4-FFF2-40B4-BE49-F238E27FC236}">
              <a16:creationId xmlns:a16="http://schemas.microsoft.com/office/drawing/2014/main" id="{45B24909-2DE2-4A73-B163-FBECC4B623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5" name="TextBox 8604">
          <a:extLst>
            <a:ext uri="{FF2B5EF4-FFF2-40B4-BE49-F238E27FC236}">
              <a16:creationId xmlns:a16="http://schemas.microsoft.com/office/drawing/2014/main" id="{0385E811-604D-4507-9197-072E9BC764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6" name="TextBox 8605">
          <a:extLst>
            <a:ext uri="{FF2B5EF4-FFF2-40B4-BE49-F238E27FC236}">
              <a16:creationId xmlns:a16="http://schemas.microsoft.com/office/drawing/2014/main" id="{CA2FF17A-D011-487D-86CF-7B4FBB1645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7" name="TextBox 8606">
          <a:extLst>
            <a:ext uri="{FF2B5EF4-FFF2-40B4-BE49-F238E27FC236}">
              <a16:creationId xmlns:a16="http://schemas.microsoft.com/office/drawing/2014/main" id="{2136E17A-48CC-4EE2-8AB2-2F8FAEE0E4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8" name="TextBox 8607">
          <a:extLst>
            <a:ext uri="{FF2B5EF4-FFF2-40B4-BE49-F238E27FC236}">
              <a16:creationId xmlns:a16="http://schemas.microsoft.com/office/drawing/2014/main" id="{7FA827F5-A636-470F-B92F-EF3052F52E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9" name="TextBox 8608">
          <a:extLst>
            <a:ext uri="{FF2B5EF4-FFF2-40B4-BE49-F238E27FC236}">
              <a16:creationId xmlns:a16="http://schemas.microsoft.com/office/drawing/2014/main" id="{4D193E85-C55A-4644-B010-E8855A3556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0" name="TextBox 8609">
          <a:extLst>
            <a:ext uri="{FF2B5EF4-FFF2-40B4-BE49-F238E27FC236}">
              <a16:creationId xmlns:a16="http://schemas.microsoft.com/office/drawing/2014/main" id="{9248D0BB-236C-4F47-82CB-C7B08B2EC8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1" name="TextBox 8610">
          <a:extLst>
            <a:ext uri="{FF2B5EF4-FFF2-40B4-BE49-F238E27FC236}">
              <a16:creationId xmlns:a16="http://schemas.microsoft.com/office/drawing/2014/main" id="{8B36130B-065D-4F6A-968D-D4764E082F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2" name="TextBox 8611">
          <a:extLst>
            <a:ext uri="{FF2B5EF4-FFF2-40B4-BE49-F238E27FC236}">
              <a16:creationId xmlns:a16="http://schemas.microsoft.com/office/drawing/2014/main" id="{C46BFB94-7B56-47C0-BF0D-34CA79F700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3" name="TextBox 8612">
          <a:extLst>
            <a:ext uri="{FF2B5EF4-FFF2-40B4-BE49-F238E27FC236}">
              <a16:creationId xmlns:a16="http://schemas.microsoft.com/office/drawing/2014/main" id="{9A46F743-5F2B-4E43-A05A-E57BB0ED0D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4" name="TextBox 8613">
          <a:extLst>
            <a:ext uri="{FF2B5EF4-FFF2-40B4-BE49-F238E27FC236}">
              <a16:creationId xmlns:a16="http://schemas.microsoft.com/office/drawing/2014/main" id="{224E4F95-D3BE-4D61-81FF-0ADED1A1C7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5" name="TextBox 8614">
          <a:extLst>
            <a:ext uri="{FF2B5EF4-FFF2-40B4-BE49-F238E27FC236}">
              <a16:creationId xmlns:a16="http://schemas.microsoft.com/office/drawing/2014/main" id="{F75DD904-4C43-4C78-B028-53642C2DBE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6" name="TextBox 8615">
          <a:extLst>
            <a:ext uri="{FF2B5EF4-FFF2-40B4-BE49-F238E27FC236}">
              <a16:creationId xmlns:a16="http://schemas.microsoft.com/office/drawing/2014/main" id="{412B16E1-C016-4D34-93E6-5D7C1D1F17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7" name="TextBox 8616">
          <a:extLst>
            <a:ext uri="{FF2B5EF4-FFF2-40B4-BE49-F238E27FC236}">
              <a16:creationId xmlns:a16="http://schemas.microsoft.com/office/drawing/2014/main" id="{95D0E95B-4BBE-481D-AE8C-1DD99A1C9B4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8" name="TextBox 8617">
          <a:extLst>
            <a:ext uri="{FF2B5EF4-FFF2-40B4-BE49-F238E27FC236}">
              <a16:creationId xmlns:a16="http://schemas.microsoft.com/office/drawing/2014/main" id="{B0DA43F6-B16B-4F81-86AF-E3C80F10C6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9" name="TextBox 8618">
          <a:extLst>
            <a:ext uri="{FF2B5EF4-FFF2-40B4-BE49-F238E27FC236}">
              <a16:creationId xmlns:a16="http://schemas.microsoft.com/office/drawing/2014/main" id="{3C49301C-2488-418A-B47F-8D7AD1F6A5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0" name="TextBox 8619">
          <a:extLst>
            <a:ext uri="{FF2B5EF4-FFF2-40B4-BE49-F238E27FC236}">
              <a16:creationId xmlns:a16="http://schemas.microsoft.com/office/drawing/2014/main" id="{52D0D312-459C-4D70-B779-4468E1C47E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1" name="TextBox 8620">
          <a:extLst>
            <a:ext uri="{FF2B5EF4-FFF2-40B4-BE49-F238E27FC236}">
              <a16:creationId xmlns:a16="http://schemas.microsoft.com/office/drawing/2014/main" id="{E328102C-E039-4A6D-BEB6-9D798A01C6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2" name="TextBox 8621">
          <a:extLst>
            <a:ext uri="{FF2B5EF4-FFF2-40B4-BE49-F238E27FC236}">
              <a16:creationId xmlns:a16="http://schemas.microsoft.com/office/drawing/2014/main" id="{87388A8A-F9D7-4E0B-BCF5-5B329D97FD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3" name="TextBox 8622">
          <a:extLst>
            <a:ext uri="{FF2B5EF4-FFF2-40B4-BE49-F238E27FC236}">
              <a16:creationId xmlns:a16="http://schemas.microsoft.com/office/drawing/2014/main" id="{87ED7372-23CE-429A-BE30-A6E0FDFF01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4" name="TextBox 8623">
          <a:extLst>
            <a:ext uri="{FF2B5EF4-FFF2-40B4-BE49-F238E27FC236}">
              <a16:creationId xmlns:a16="http://schemas.microsoft.com/office/drawing/2014/main" id="{49A56F50-E3CF-49BF-AFFC-C4B6634EDA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5" name="TextBox 8624">
          <a:extLst>
            <a:ext uri="{FF2B5EF4-FFF2-40B4-BE49-F238E27FC236}">
              <a16:creationId xmlns:a16="http://schemas.microsoft.com/office/drawing/2014/main" id="{D472A6A4-89AA-4565-A9A4-A48F9DE73A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6" name="TextBox 8625">
          <a:extLst>
            <a:ext uri="{FF2B5EF4-FFF2-40B4-BE49-F238E27FC236}">
              <a16:creationId xmlns:a16="http://schemas.microsoft.com/office/drawing/2014/main" id="{E85C29A8-7C61-4A8F-9201-DF13918A093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7" name="TextBox 8626">
          <a:extLst>
            <a:ext uri="{FF2B5EF4-FFF2-40B4-BE49-F238E27FC236}">
              <a16:creationId xmlns:a16="http://schemas.microsoft.com/office/drawing/2014/main" id="{A7D9CE3E-0939-4AFB-8E7E-E6DB529556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8" name="TextBox 8627">
          <a:extLst>
            <a:ext uri="{FF2B5EF4-FFF2-40B4-BE49-F238E27FC236}">
              <a16:creationId xmlns:a16="http://schemas.microsoft.com/office/drawing/2014/main" id="{B18340C6-CD9A-40D7-AC92-F0F46FFE1D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9" name="TextBox 8628">
          <a:extLst>
            <a:ext uri="{FF2B5EF4-FFF2-40B4-BE49-F238E27FC236}">
              <a16:creationId xmlns:a16="http://schemas.microsoft.com/office/drawing/2014/main" id="{D40B53B5-D007-4C4A-84D8-696D3971E7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0" name="TextBox 8629">
          <a:extLst>
            <a:ext uri="{FF2B5EF4-FFF2-40B4-BE49-F238E27FC236}">
              <a16:creationId xmlns:a16="http://schemas.microsoft.com/office/drawing/2014/main" id="{0F9232F0-E6B1-4FD6-B5D0-96C46766D9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1" name="TextBox 8630">
          <a:extLst>
            <a:ext uri="{FF2B5EF4-FFF2-40B4-BE49-F238E27FC236}">
              <a16:creationId xmlns:a16="http://schemas.microsoft.com/office/drawing/2014/main" id="{1DC6931A-AFB4-4F66-B013-A41726B150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2" name="TextBox 8631">
          <a:extLst>
            <a:ext uri="{FF2B5EF4-FFF2-40B4-BE49-F238E27FC236}">
              <a16:creationId xmlns:a16="http://schemas.microsoft.com/office/drawing/2014/main" id="{99EB2C2D-65A3-46FA-99A9-60CD4D58EC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3" name="TextBox 8632">
          <a:extLst>
            <a:ext uri="{FF2B5EF4-FFF2-40B4-BE49-F238E27FC236}">
              <a16:creationId xmlns:a16="http://schemas.microsoft.com/office/drawing/2014/main" id="{BDE1430F-3DD6-454D-A559-931E09F7FA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4" name="TextBox 8633">
          <a:extLst>
            <a:ext uri="{FF2B5EF4-FFF2-40B4-BE49-F238E27FC236}">
              <a16:creationId xmlns:a16="http://schemas.microsoft.com/office/drawing/2014/main" id="{DCF24F07-8989-4FF2-BDEE-DA538CF659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5" name="TextBox 8634">
          <a:extLst>
            <a:ext uri="{FF2B5EF4-FFF2-40B4-BE49-F238E27FC236}">
              <a16:creationId xmlns:a16="http://schemas.microsoft.com/office/drawing/2014/main" id="{0E324B39-8AE9-49E8-80EF-7CBA65C9B5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6" name="TextBox 8635">
          <a:extLst>
            <a:ext uri="{FF2B5EF4-FFF2-40B4-BE49-F238E27FC236}">
              <a16:creationId xmlns:a16="http://schemas.microsoft.com/office/drawing/2014/main" id="{71A7AC8E-D748-4934-B1B8-94B2D9C79F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7" name="TextBox 8636">
          <a:extLst>
            <a:ext uri="{FF2B5EF4-FFF2-40B4-BE49-F238E27FC236}">
              <a16:creationId xmlns:a16="http://schemas.microsoft.com/office/drawing/2014/main" id="{0B7808EF-424F-4102-8164-AA01CFF476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8" name="TextBox 8637">
          <a:extLst>
            <a:ext uri="{FF2B5EF4-FFF2-40B4-BE49-F238E27FC236}">
              <a16:creationId xmlns:a16="http://schemas.microsoft.com/office/drawing/2014/main" id="{5F3DEB2F-092D-4516-A10B-47B5C556DD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9" name="TextBox 8638">
          <a:extLst>
            <a:ext uri="{FF2B5EF4-FFF2-40B4-BE49-F238E27FC236}">
              <a16:creationId xmlns:a16="http://schemas.microsoft.com/office/drawing/2014/main" id="{9A3CAC1D-6A0E-445B-9E99-21EE80CA67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0" name="TextBox 8639">
          <a:extLst>
            <a:ext uri="{FF2B5EF4-FFF2-40B4-BE49-F238E27FC236}">
              <a16:creationId xmlns:a16="http://schemas.microsoft.com/office/drawing/2014/main" id="{E4DF3D2E-19BF-4E62-8E21-3E8E98B07B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1" name="TextBox 8640">
          <a:extLst>
            <a:ext uri="{FF2B5EF4-FFF2-40B4-BE49-F238E27FC236}">
              <a16:creationId xmlns:a16="http://schemas.microsoft.com/office/drawing/2014/main" id="{2045EABA-F960-4EF2-9EE9-4C60B5C4A4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2" name="TextBox 8641">
          <a:extLst>
            <a:ext uri="{FF2B5EF4-FFF2-40B4-BE49-F238E27FC236}">
              <a16:creationId xmlns:a16="http://schemas.microsoft.com/office/drawing/2014/main" id="{F0C28E50-1D28-4C08-8D5C-956DC23532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3" name="TextBox 8642">
          <a:extLst>
            <a:ext uri="{FF2B5EF4-FFF2-40B4-BE49-F238E27FC236}">
              <a16:creationId xmlns:a16="http://schemas.microsoft.com/office/drawing/2014/main" id="{492D6120-BA5C-48D5-A824-5D44916231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4" name="TextBox 8643">
          <a:extLst>
            <a:ext uri="{FF2B5EF4-FFF2-40B4-BE49-F238E27FC236}">
              <a16:creationId xmlns:a16="http://schemas.microsoft.com/office/drawing/2014/main" id="{7D6162C5-1D34-438C-912D-693617FB2A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5" name="TextBox 8644">
          <a:extLst>
            <a:ext uri="{FF2B5EF4-FFF2-40B4-BE49-F238E27FC236}">
              <a16:creationId xmlns:a16="http://schemas.microsoft.com/office/drawing/2014/main" id="{23D3DED9-C07C-4FFC-B6BE-C449CEFA5B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6" name="TextBox 8645">
          <a:extLst>
            <a:ext uri="{FF2B5EF4-FFF2-40B4-BE49-F238E27FC236}">
              <a16:creationId xmlns:a16="http://schemas.microsoft.com/office/drawing/2014/main" id="{7B296847-1DC7-4A1E-B8A9-A2373E8DC3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7" name="TextBox 8646">
          <a:extLst>
            <a:ext uri="{FF2B5EF4-FFF2-40B4-BE49-F238E27FC236}">
              <a16:creationId xmlns:a16="http://schemas.microsoft.com/office/drawing/2014/main" id="{ED1B1D31-5515-48D2-93B1-265F5D7292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8" name="TextBox 8647">
          <a:extLst>
            <a:ext uri="{FF2B5EF4-FFF2-40B4-BE49-F238E27FC236}">
              <a16:creationId xmlns:a16="http://schemas.microsoft.com/office/drawing/2014/main" id="{2DB31686-4A71-410F-999F-DD31C6E83A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9" name="TextBox 8648">
          <a:extLst>
            <a:ext uri="{FF2B5EF4-FFF2-40B4-BE49-F238E27FC236}">
              <a16:creationId xmlns:a16="http://schemas.microsoft.com/office/drawing/2014/main" id="{A43BB5E0-4D73-4797-A990-D5EF2FA7FC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0" name="TextBox 8649">
          <a:extLst>
            <a:ext uri="{FF2B5EF4-FFF2-40B4-BE49-F238E27FC236}">
              <a16:creationId xmlns:a16="http://schemas.microsoft.com/office/drawing/2014/main" id="{BADD9A19-ABA2-49EA-828E-D558B34F46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1" name="TextBox 8650">
          <a:extLst>
            <a:ext uri="{FF2B5EF4-FFF2-40B4-BE49-F238E27FC236}">
              <a16:creationId xmlns:a16="http://schemas.microsoft.com/office/drawing/2014/main" id="{40AFF463-9B31-45BF-A72C-9B0865E2D6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2" name="TextBox 8651">
          <a:extLst>
            <a:ext uri="{FF2B5EF4-FFF2-40B4-BE49-F238E27FC236}">
              <a16:creationId xmlns:a16="http://schemas.microsoft.com/office/drawing/2014/main" id="{A7E576BA-3C6C-4FC6-9015-832338BB5D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3" name="TextBox 8652">
          <a:extLst>
            <a:ext uri="{FF2B5EF4-FFF2-40B4-BE49-F238E27FC236}">
              <a16:creationId xmlns:a16="http://schemas.microsoft.com/office/drawing/2014/main" id="{B9D5F08E-DFC3-4D23-A3FC-817D810F1A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4" name="TextBox 8653">
          <a:extLst>
            <a:ext uri="{FF2B5EF4-FFF2-40B4-BE49-F238E27FC236}">
              <a16:creationId xmlns:a16="http://schemas.microsoft.com/office/drawing/2014/main" id="{1C992353-FC57-49D6-B2DC-7D7F857C98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5" name="TextBox 8654">
          <a:extLst>
            <a:ext uri="{FF2B5EF4-FFF2-40B4-BE49-F238E27FC236}">
              <a16:creationId xmlns:a16="http://schemas.microsoft.com/office/drawing/2014/main" id="{6B7E6191-893B-40B4-A339-57AFAB6314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6" name="TextBox 8655">
          <a:extLst>
            <a:ext uri="{FF2B5EF4-FFF2-40B4-BE49-F238E27FC236}">
              <a16:creationId xmlns:a16="http://schemas.microsoft.com/office/drawing/2014/main" id="{9642D34C-58EA-46B3-A16D-C3C63EB265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7" name="TextBox 8656">
          <a:extLst>
            <a:ext uri="{FF2B5EF4-FFF2-40B4-BE49-F238E27FC236}">
              <a16:creationId xmlns:a16="http://schemas.microsoft.com/office/drawing/2014/main" id="{290631F2-C1BC-40CA-B61D-2E2D4BA1EA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8" name="TextBox 8657">
          <a:extLst>
            <a:ext uri="{FF2B5EF4-FFF2-40B4-BE49-F238E27FC236}">
              <a16:creationId xmlns:a16="http://schemas.microsoft.com/office/drawing/2014/main" id="{B4BC504F-0073-4D2B-A8A3-CEB5E21DAE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9" name="TextBox 8658">
          <a:extLst>
            <a:ext uri="{FF2B5EF4-FFF2-40B4-BE49-F238E27FC236}">
              <a16:creationId xmlns:a16="http://schemas.microsoft.com/office/drawing/2014/main" id="{14A1C796-AA66-499B-91F2-58E77AEE32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0" name="TextBox 8659">
          <a:extLst>
            <a:ext uri="{FF2B5EF4-FFF2-40B4-BE49-F238E27FC236}">
              <a16:creationId xmlns:a16="http://schemas.microsoft.com/office/drawing/2014/main" id="{15E80D7F-73C6-4FD7-8543-4C60DDF0DE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1" name="TextBox 8660">
          <a:extLst>
            <a:ext uri="{FF2B5EF4-FFF2-40B4-BE49-F238E27FC236}">
              <a16:creationId xmlns:a16="http://schemas.microsoft.com/office/drawing/2014/main" id="{9A784C5D-6B10-4653-AA2E-B075469CCB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2" name="TextBox 8661">
          <a:extLst>
            <a:ext uri="{FF2B5EF4-FFF2-40B4-BE49-F238E27FC236}">
              <a16:creationId xmlns:a16="http://schemas.microsoft.com/office/drawing/2014/main" id="{CB484610-CB28-4111-942D-1CD2806067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3" name="TextBox 8662">
          <a:extLst>
            <a:ext uri="{FF2B5EF4-FFF2-40B4-BE49-F238E27FC236}">
              <a16:creationId xmlns:a16="http://schemas.microsoft.com/office/drawing/2014/main" id="{A11435A9-031F-4AEA-A90C-8792D8DE3D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4" name="TextBox 8663">
          <a:extLst>
            <a:ext uri="{FF2B5EF4-FFF2-40B4-BE49-F238E27FC236}">
              <a16:creationId xmlns:a16="http://schemas.microsoft.com/office/drawing/2014/main" id="{EAC869B3-45FD-4A39-B710-B6C5240F7C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5" name="TextBox 8664">
          <a:extLst>
            <a:ext uri="{FF2B5EF4-FFF2-40B4-BE49-F238E27FC236}">
              <a16:creationId xmlns:a16="http://schemas.microsoft.com/office/drawing/2014/main" id="{2851E8CD-FD71-4B5A-B9AE-9FB13AC7B3D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6" name="TextBox 8665">
          <a:extLst>
            <a:ext uri="{FF2B5EF4-FFF2-40B4-BE49-F238E27FC236}">
              <a16:creationId xmlns:a16="http://schemas.microsoft.com/office/drawing/2014/main" id="{810E6A8A-FFE3-45D4-A1E4-217467EFD9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7" name="TextBox 8666">
          <a:extLst>
            <a:ext uri="{FF2B5EF4-FFF2-40B4-BE49-F238E27FC236}">
              <a16:creationId xmlns:a16="http://schemas.microsoft.com/office/drawing/2014/main" id="{CBCEAD67-2FAF-48AF-ACC9-43880361BB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8" name="TextBox 8667">
          <a:extLst>
            <a:ext uri="{FF2B5EF4-FFF2-40B4-BE49-F238E27FC236}">
              <a16:creationId xmlns:a16="http://schemas.microsoft.com/office/drawing/2014/main" id="{BB62168A-E334-424C-BB62-C79D5D7011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9" name="TextBox 8668">
          <a:extLst>
            <a:ext uri="{FF2B5EF4-FFF2-40B4-BE49-F238E27FC236}">
              <a16:creationId xmlns:a16="http://schemas.microsoft.com/office/drawing/2014/main" id="{1221367E-6C85-4F4F-A7A1-FDB07AED8B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0" name="TextBox 8669">
          <a:extLst>
            <a:ext uri="{FF2B5EF4-FFF2-40B4-BE49-F238E27FC236}">
              <a16:creationId xmlns:a16="http://schemas.microsoft.com/office/drawing/2014/main" id="{EE9FF4DA-4531-4FF8-849D-A7F2715B5C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1" name="TextBox 8670">
          <a:extLst>
            <a:ext uri="{FF2B5EF4-FFF2-40B4-BE49-F238E27FC236}">
              <a16:creationId xmlns:a16="http://schemas.microsoft.com/office/drawing/2014/main" id="{3F8FB769-9A5B-4581-B7EB-CD84D9B428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2" name="TextBox 8671">
          <a:extLst>
            <a:ext uri="{FF2B5EF4-FFF2-40B4-BE49-F238E27FC236}">
              <a16:creationId xmlns:a16="http://schemas.microsoft.com/office/drawing/2014/main" id="{C1A6C71B-B1DB-487D-A883-57C395D509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3" name="TextBox 8672">
          <a:extLst>
            <a:ext uri="{FF2B5EF4-FFF2-40B4-BE49-F238E27FC236}">
              <a16:creationId xmlns:a16="http://schemas.microsoft.com/office/drawing/2014/main" id="{D7D88C99-77BE-442A-8750-9CAB15C5EE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4" name="TextBox 8673">
          <a:extLst>
            <a:ext uri="{FF2B5EF4-FFF2-40B4-BE49-F238E27FC236}">
              <a16:creationId xmlns:a16="http://schemas.microsoft.com/office/drawing/2014/main" id="{56AF4CFF-038A-4358-B32F-C84C7B8BD5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5" name="TextBox 8674">
          <a:extLst>
            <a:ext uri="{FF2B5EF4-FFF2-40B4-BE49-F238E27FC236}">
              <a16:creationId xmlns:a16="http://schemas.microsoft.com/office/drawing/2014/main" id="{16A6134B-734B-4197-B8D9-2E7490A8B8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6" name="TextBox 8675">
          <a:extLst>
            <a:ext uri="{FF2B5EF4-FFF2-40B4-BE49-F238E27FC236}">
              <a16:creationId xmlns:a16="http://schemas.microsoft.com/office/drawing/2014/main" id="{E75971F3-FC03-4D3A-88D7-369A226270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7" name="TextBox 8676">
          <a:extLst>
            <a:ext uri="{FF2B5EF4-FFF2-40B4-BE49-F238E27FC236}">
              <a16:creationId xmlns:a16="http://schemas.microsoft.com/office/drawing/2014/main" id="{4BF5016A-441D-4F3A-8C07-BA5786796A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8" name="TextBox 8677">
          <a:extLst>
            <a:ext uri="{FF2B5EF4-FFF2-40B4-BE49-F238E27FC236}">
              <a16:creationId xmlns:a16="http://schemas.microsoft.com/office/drawing/2014/main" id="{A6F40342-445B-46AE-A321-6D75A0D11D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9" name="TextBox 8678">
          <a:extLst>
            <a:ext uri="{FF2B5EF4-FFF2-40B4-BE49-F238E27FC236}">
              <a16:creationId xmlns:a16="http://schemas.microsoft.com/office/drawing/2014/main" id="{4480C984-BDA0-4FD7-9DB2-608CE66397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0" name="TextBox 8679">
          <a:extLst>
            <a:ext uri="{FF2B5EF4-FFF2-40B4-BE49-F238E27FC236}">
              <a16:creationId xmlns:a16="http://schemas.microsoft.com/office/drawing/2014/main" id="{B38FA638-9DD6-4B6A-8087-C16EA23D35B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1" name="TextBox 8680">
          <a:extLst>
            <a:ext uri="{FF2B5EF4-FFF2-40B4-BE49-F238E27FC236}">
              <a16:creationId xmlns:a16="http://schemas.microsoft.com/office/drawing/2014/main" id="{65CCF4D9-E342-4074-92F3-0273C138D1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2" name="TextBox 8681">
          <a:extLst>
            <a:ext uri="{FF2B5EF4-FFF2-40B4-BE49-F238E27FC236}">
              <a16:creationId xmlns:a16="http://schemas.microsoft.com/office/drawing/2014/main" id="{B1B62FDC-E3B6-42EF-B09D-798BFA4017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3" name="TextBox 8682">
          <a:extLst>
            <a:ext uri="{FF2B5EF4-FFF2-40B4-BE49-F238E27FC236}">
              <a16:creationId xmlns:a16="http://schemas.microsoft.com/office/drawing/2014/main" id="{F42E4795-3B18-4BB1-8D33-EFDFE63DBE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4" name="TextBox 8683">
          <a:extLst>
            <a:ext uri="{FF2B5EF4-FFF2-40B4-BE49-F238E27FC236}">
              <a16:creationId xmlns:a16="http://schemas.microsoft.com/office/drawing/2014/main" id="{0DC09D14-D842-480F-90A6-5E18DCD604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5" name="TextBox 8684">
          <a:extLst>
            <a:ext uri="{FF2B5EF4-FFF2-40B4-BE49-F238E27FC236}">
              <a16:creationId xmlns:a16="http://schemas.microsoft.com/office/drawing/2014/main" id="{CA7A05F0-F44C-4E67-A03D-C07F2D6AB0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6" name="TextBox 8685">
          <a:extLst>
            <a:ext uri="{FF2B5EF4-FFF2-40B4-BE49-F238E27FC236}">
              <a16:creationId xmlns:a16="http://schemas.microsoft.com/office/drawing/2014/main" id="{6773CD78-9AEC-400D-AE15-247BB303DE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7" name="TextBox 8686">
          <a:extLst>
            <a:ext uri="{FF2B5EF4-FFF2-40B4-BE49-F238E27FC236}">
              <a16:creationId xmlns:a16="http://schemas.microsoft.com/office/drawing/2014/main" id="{F5A03761-5F64-40D5-9EAB-C96DD334DF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8" name="TextBox 8687">
          <a:extLst>
            <a:ext uri="{FF2B5EF4-FFF2-40B4-BE49-F238E27FC236}">
              <a16:creationId xmlns:a16="http://schemas.microsoft.com/office/drawing/2014/main" id="{041AEE1E-B0B8-4D3B-ABDE-90AFA5F001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9" name="TextBox 8688">
          <a:extLst>
            <a:ext uri="{FF2B5EF4-FFF2-40B4-BE49-F238E27FC236}">
              <a16:creationId xmlns:a16="http://schemas.microsoft.com/office/drawing/2014/main" id="{F39A771B-AAF9-46F4-BC23-A9FAE18D5F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0" name="TextBox 8689">
          <a:extLst>
            <a:ext uri="{FF2B5EF4-FFF2-40B4-BE49-F238E27FC236}">
              <a16:creationId xmlns:a16="http://schemas.microsoft.com/office/drawing/2014/main" id="{74476790-BFD4-4148-8EF1-6C7BE3E625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1" name="TextBox 8690">
          <a:extLst>
            <a:ext uri="{FF2B5EF4-FFF2-40B4-BE49-F238E27FC236}">
              <a16:creationId xmlns:a16="http://schemas.microsoft.com/office/drawing/2014/main" id="{935F9AA6-43DC-4E21-B8CF-4BA2B36749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2" name="TextBox 8691">
          <a:extLst>
            <a:ext uri="{FF2B5EF4-FFF2-40B4-BE49-F238E27FC236}">
              <a16:creationId xmlns:a16="http://schemas.microsoft.com/office/drawing/2014/main" id="{E7F6B825-4B46-42CB-98E9-5D24EA1898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3" name="TextBox 8692">
          <a:extLst>
            <a:ext uri="{FF2B5EF4-FFF2-40B4-BE49-F238E27FC236}">
              <a16:creationId xmlns:a16="http://schemas.microsoft.com/office/drawing/2014/main" id="{4F0BD00B-8817-4951-B375-36A36AD133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4" name="TextBox 8693">
          <a:extLst>
            <a:ext uri="{FF2B5EF4-FFF2-40B4-BE49-F238E27FC236}">
              <a16:creationId xmlns:a16="http://schemas.microsoft.com/office/drawing/2014/main" id="{F29156C9-5DAE-4704-A299-019BE6B0A5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5" name="TextBox 8694">
          <a:extLst>
            <a:ext uri="{FF2B5EF4-FFF2-40B4-BE49-F238E27FC236}">
              <a16:creationId xmlns:a16="http://schemas.microsoft.com/office/drawing/2014/main" id="{A11731C2-F1BF-4A17-97B9-FE5209C91E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6" name="TextBox 8695">
          <a:extLst>
            <a:ext uri="{FF2B5EF4-FFF2-40B4-BE49-F238E27FC236}">
              <a16:creationId xmlns:a16="http://schemas.microsoft.com/office/drawing/2014/main" id="{4A790CEC-A30B-40AA-B8D0-46FCB6506F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7" name="TextBox 8696">
          <a:extLst>
            <a:ext uri="{FF2B5EF4-FFF2-40B4-BE49-F238E27FC236}">
              <a16:creationId xmlns:a16="http://schemas.microsoft.com/office/drawing/2014/main" id="{82B75DB4-8F2B-431E-B893-287CA6EC42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8" name="TextBox 8697">
          <a:extLst>
            <a:ext uri="{FF2B5EF4-FFF2-40B4-BE49-F238E27FC236}">
              <a16:creationId xmlns:a16="http://schemas.microsoft.com/office/drawing/2014/main" id="{E3BB64CA-9389-479D-9975-F10A0C4E38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9" name="TextBox 8698">
          <a:extLst>
            <a:ext uri="{FF2B5EF4-FFF2-40B4-BE49-F238E27FC236}">
              <a16:creationId xmlns:a16="http://schemas.microsoft.com/office/drawing/2014/main" id="{6B9D1B0C-732E-4047-921F-E46A279599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0" name="TextBox 8699">
          <a:extLst>
            <a:ext uri="{FF2B5EF4-FFF2-40B4-BE49-F238E27FC236}">
              <a16:creationId xmlns:a16="http://schemas.microsoft.com/office/drawing/2014/main" id="{F8102A44-D864-45B0-99FF-BE6B4ED864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1" name="TextBox 8700">
          <a:extLst>
            <a:ext uri="{FF2B5EF4-FFF2-40B4-BE49-F238E27FC236}">
              <a16:creationId xmlns:a16="http://schemas.microsoft.com/office/drawing/2014/main" id="{5C190D2A-5549-4637-8E28-BEAF7366B9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2" name="TextBox 8701">
          <a:extLst>
            <a:ext uri="{FF2B5EF4-FFF2-40B4-BE49-F238E27FC236}">
              <a16:creationId xmlns:a16="http://schemas.microsoft.com/office/drawing/2014/main" id="{B7601A37-C6F8-46E0-89AB-5882C62F6A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3" name="TextBox 8702">
          <a:extLst>
            <a:ext uri="{FF2B5EF4-FFF2-40B4-BE49-F238E27FC236}">
              <a16:creationId xmlns:a16="http://schemas.microsoft.com/office/drawing/2014/main" id="{604657B2-1C72-4C98-9942-5DAD007B5B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4" name="TextBox 8703">
          <a:extLst>
            <a:ext uri="{FF2B5EF4-FFF2-40B4-BE49-F238E27FC236}">
              <a16:creationId xmlns:a16="http://schemas.microsoft.com/office/drawing/2014/main" id="{849EC358-ED2B-466B-98F8-F228FC1F46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5" name="TextBox 8704">
          <a:extLst>
            <a:ext uri="{FF2B5EF4-FFF2-40B4-BE49-F238E27FC236}">
              <a16:creationId xmlns:a16="http://schemas.microsoft.com/office/drawing/2014/main" id="{864F98DD-20E7-49D5-8EA4-AF5C351A4E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6" name="TextBox 8705">
          <a:extLst>
            <a:ext uri="{FF2B5EF4-FFF2-40B4-BE49-F238E27FC236}">
              <a16:creationId xmlns:a16="http://schemas.microsoft.com/office/drawing/2014/main" id="{0B35EE3E-50F4-457D-BAA0-BF58689C18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7" name="TextBox 8706">
          <a:extLst>
            <a:ext uri="{FF2B5EF4-FFF2-40B4-BE49-F238E27FC236}">
              <a16:creationId xmlns:a16="http://schemas.microsoft.com/office/drawing/2014/main" id="{7A4BC04D-23B1-4924-A833-E81BD6E5D2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8" name="TextBox 8707">
          <a:extLst>
            <a:ext uri="{FF2B5EF4-FFF2-40B4-BE49-F238E27FC236}">
              <a16:creationId xmlns:a16="http://schemas.microsoft.com/office/drawing/2014/main" id="{ACA93A2C-4C58-4221-B77D-36365319D4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9" name="TextBox 8708">
          <a:extLst>
            <a:ext uri="{FF2B5EF4-FFF2-40B4-BE49-F238E27FC236}">
              <a16:creationId xmlns:a16="http://schemas.microsoft.com/office/drawing/2014/main" id="{53085BE1-A385-4265-A7CF-1038B52AB6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0" name="TextBox 8709">
          <a:extLst>
            <a:ext uri="{FF2B5EF4-FFF2-40B4-BE49-F238E27FC236}">
              <a16:creationId xmlns:a16="http://schemas.microsoft.com/office/drawing/2014/main" id="{D2A2BB08-B515-43BB-AB11-3129346B95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1" name="TextBox 8710">
          <a:extLst>
            <a:ext uri="{FF2B5EF4-FFF2-40B4-BE49-F238E27FC236}">
              <a16:creationId xmlns:a16="http://schemas.microsoft.com/office/drawing/2014/main" id="{F126E528-4589-4623-9B02-F321AD6D10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2" name="TextBox 8711">
          <a:extLst>
            <a:ext uri="{FF2B5EF4-FFF2-40B4-BE49-F238E27FC236}">
              <a16:creationId xmlns:a16="http://schemas.microsoft.com/office/drawing/2014/main" id="{8F5357AA-B4F1-4879-BB06-B164E1DD5A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3" name="TextBox 8712">
          <a:extLst>
            <a:ext uri="{FF2B5EF4-FFF2-40B4-BE49-F238E27FC236}">
              <a16:creationId xmlns:a16="http://schemas.microsoft.com/office/drawing/2014/main" id="{2B626978-18EA-47DE-A989-67EE077234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4" name="TextBox 8713">
          <a:extLst>
            <a:ext uri="{FF2B5EF4-FFF2-40B4-BE49-F238E27FC236}">
              <a16:creationId xmlns:a16="http://schemas.microsoft.com/office/drawing/2014/main" id="{63A6E428-198F-457B-89B6-40EE71D872D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5" name="TextBox 8714">
          <a:extLst>
            <a:ext uri="{FF2B5EF4-FFF2-40B4-BE49-F238E27FC236}">
              <a16:creationId xmlns:a16="http://schemas.microsoft.com/office/drawing/2014/main" id="{5390841D-CA46-426C-BEC2-CD50CD64F3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6" name="TextBox 8715">
          <a:extLst>
            <a:ext uri="{FF2B5EF4-FFF2-40B4-BE49-F238E27FC236}">
              <a16:creationId xmlns:a16="http://schemas.microsoft.com/office/drawing/2014/main" id="{DA8871CF-230D-4AFF-BF6D-BB28FFF88A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7" name="TextBox 8716">
          <a:extLst>
            <a:ext uri="{FF2B5EF4-FFF2-40B4-BE49-F238E27FC236}">
              <a16:creationId xmlns:a16="http://schemas.microsoft.com/office/drawing/2014/main" id="{133D6D91-3E1B-4326-A8E0-4379DEE27E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8" name="TextBox 8717">
          <a:extLst>
            <a:ext uri="{FF2B5EF4-FFF2-40B4-BE49-F238E27FC236}">
              <a16:creationId xmlns:a16="http://schemas.microsoft.com/office/drawing/2014/main" id="{1CE18F87-15AC-4F62-ACBA-6A70D94CB7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9" name="TextBox 8718">
          <a:extLst>
            <a:ext uri="{FF2B5EF4-FFF2-40B4-BE49-F238E27FC236}">
              <a16:creationId xmlns:a16="http://schemas.microsoft.com/office/drawing/2014/main" id="{9B388CFA-F8F2-4D3B-9751-950C5AF5D1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0" name="TextBox 8719">
          <a:extLst>
            <a:ext uri="{FF2B5EF4-FFF2-40B4-BE49-F238E27FC236}">
              <a16:creationId xmlns:a16="http://schemas.microsoft.com/office/drawing/2014/main" id="{EDCCB244-8E70-476A-B327-601514C325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1" name="TextBox 8720">
          <a:extLst>
            <a:ext uri="{FF2B5EF4-FFF2-40B4-BE49-F238E27FC236}">
              <a16:creationId xmlns:a16="http://schemas.microsoft.com/office/drawing/2014/main" id="{5A4838DC-5BF4-426E-9814-6E9B21E3A3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2" name="TextBox 8721">
          <a:extLst>
            <a:ext uri="{FF2B5EF4-FFF2-40B4-BE49-F238E27FC236}">
              <a16:creationId xmlns:a16="http://schemas.microsoft.com/office/drawing/2014/main" id="{23DEBFB6-9439-4C06-B78C-4F0DC9A8F1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3" name="TextBox 8722">
          <a:extLst>
            <a:ext uri="{FF2B5EF4-FFF2-40B4-BE49-F238E27FC236}">
              <a16:creationId xmlns:a16="http://schemas.microsoft.com/office/drawing/2014/main" id="{77DF338A-9231-4D54-B0FB-59169428C4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4" name="TextBox 8723">
          <a:extLst>
            <a:ext uri="{FF2B5EF4-FFF2-40B4-BE49-F238E27FC236}">
              <a16:creationId xmlns:a16="http://schemas.microsoft.com/office/drawing/2014/main" id="{B195D813-8772-4113-B185-E3B8F70BE5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5" name="TextBox 8724">
          <a:extLst>
            <a:ext uri="{FF2B5EF4-FFF2-40B4-BE49-F238E27FC236}">
              <a16:creationId xmlns:a16="http://schemas.microsoft.com/office/drawing/2014/main" id="{4E119A35-5DF7-46B7-BAA6-1B18EE8F6C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6" name="TextBox 8725">
          <a:extLst>
            <a:ext uri="{FF2B5EF4-FFF2-40B4-BE49-F238E27FC236}">
              <a16:creationId xmlns:a16="http://schemas.microsoft.com/office/drawing/2014/main" id="{6F808B1D-D566-4B9F-93A5-84FC45DB89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7" name="TextBox 8726">
          <a:extLst>
            <a:ext uri="{FF2B5EF4-FFF2-40B4-BE49-F238E27FC236}">
              <a16:creationId xmlns:a16="http://schemas.microsoft.com/office/drawing/2014/main" id="{D03EF848-3F25-468C-9E42-4A3C12E52C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8" name="TextBox 8727">
          <a:extLst>
            <a:ext uri="{FF2B5EF4-FFF2-40B4-BE49-F238E27FC236}">
              <a16:creationId xmlns:a16="http://schemas.microsoft.com/office/drawing/2014/main" id="{BC0C8CAA-F3EE-4864-BA4B-6D25E54BB7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9" name="TextBox 8728">
          <a:extLst>
            <a:ext uri="{FF2B5EF4-FFF2-40B4-BE49-F238E27FC236}">
              <a16:creationId xmlns:a16="http://schemas.microsoft.com/office/drawing/2014/main" id="{97DB5A90-5C65-4251-A05C-5C8D185D01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0" name="TextBox 8729">
          <a:extLst>
            <a:ext uri="{FF2B5EF4-FFF2-40B4-BE49-F238E27FC236}">
              <a16:creationId xmlns:a16="http://schemas.microsoft.com/office/drawing/2014/main" id="{57F32BE5-63CA-48A0-A2E8-A6C0CDE0AF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1" name="TextBox 8730">
          <a:extLst>
            <a:ext uri="{FF2B5EF4-FFF2-40B4-BE49-F238E27FC236}">
              <a16:creationId xmlns:a16="http://schemas.microsoft.com/office/drawing/2014/main" id="{7C59041E-3126-4FD2-AC4F-C5709F1A9D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2" name="TextBox 8731">
          <a:extLst>
            <a:ext uri="{FF2B5EF4-FFF2-40B4-BE49-F238E27FC236}">
              <a16:creationId xmlns:a16="http://schemas.microsoft.com/office/drawing/2014/main" id="{37EE1A1F-EF63-4AAC-BF58-0392954E5F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3" name="TextBox 8732">
          <a:extLst>
            <a:ext uri="{FF2B5EF4-FFF2-40B4-BE49-F238E27FC236}">
              <a16:creationId xmlns:a16="http://schemas.microsoft.com/office/drawing/2014/main" id="{3182EC48-3318-4A88-B750-FB94022CDB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4" name="TextBox 8733">
          <a:extLst>
            <a:ext uri="{FF2B5EF4-FFF2-40B4-BE49-F238E27FC236}">
              <a16:creationId xmlns:a16="http://schemas.microsoft.com/office/drawing/2014/main" id="{7E1FC46F-CFC1-4943-A435-73C881EFBB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5" name="TextBox 8734">
          <a:extLst>
            <a:ext uri="{FF2B5EF4-FFF2-40B4-BE49-F238E27FC236}">
              <a16:creationId xmlns:a16="http://schemas.microsoft.com/office/drawing/2014/main" id="{8BD60F4F-044F-48B6-9FFE-1BCF0C10BD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6" name="TextBox 8735">
          <a:extLst>
            <a:ext uri="{FF2B5EF4-FFF2-40B4-BE49-F238E27FC236}">
              <a16:creationId xmlns:a16="http://schemas.microsoft.com/office/drawing/2014/main" id="{486093C8-8EA6-421E-9909-EF7F0F74AC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7" name="TextBox 8736">
          <a:extLst>
            <a:ext uri="{FF2B5EF4-FFF2-40B4-BE49-F238E27FC236}">
              <a16:creationId xmlns:a16="http://schemas.microsoft.com/office/drawing/2014/main" id="{7EF27E2D-3330-464B-AB0A-BCE1730FBD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8" name="TextBox 8737">
          <a:extLst>
            <a:ext uri="{FF2B5EF4-FFF2-40B4-BE49-F238E27FC236}">
              <a16:creationId xmlns:a16="http://schemas.microsoft.com/office/drawing/2014/main" id="{225F9F00-516D-43D0-92C9-1AB24686DB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9" name="TextBox 8738">
          <a:extLst>
            <a:ext uri="{FF2B5EF4-FFF2-40B4-BE49-F238E27FC236}">
              <a16:creationId xmlns:a16="http://schemas.microsoft.com/office/drawing/2014/main" id="{A9C33B3E-7C5D-44A3-8270-FF81B1ACFC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0" name="TextBox 8739">
          <a:extLst>
            <a:ext uri="{FF2B5EF4-FFF2-40B4-BE49-F238E27FC236}">
              <a16:creationId xmlns:a16="http://schemas.microsoft.com/office/drawing/2014/main" id="{2B5962F1-BAFF-4963-9ED4-7322341638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1" name="TextBox 8740">
          <a:extLst>
            <a:ext uri="{FF2B5EF4-FFF2-40B4-BE49-F238E27FC236}">
              <a16:creationId xmlns:a16="http://schemas.microsoft.com/office/drawing/2014/main" id="{46E41E6E-3D51-4D43-9A39-0C86E5E82C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2" name="TextBox 8741">
          <a:extLst>
            <a:ext uri="{FF2B5EF4-FFF2-40B4-BE49-F238E27FC236}">
              <a16:creationId xmlns:a16="http://schemas.microsoft.com/office/drawing/2014/main" id="{2DCD568B-A35E-4D0D-A833-4B4B4503BF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3" name="TextBox 8742">
          <a:extLst>
            <a:ext uri="{FF2B5EF4-FFF2-40B4-BE49-F238E27FC236}">
              <a16:creationId xmlns:a16="http://schemas.microsoft.com/office/drawing/2014/main" id="{F884BCCD-F7C2-40F1-AFC4-90E60517D1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4" name="TextBox 8743">
          <a:extLst>
            <a:ext uri="{FF2B5EF4-FFF2-40B4-BE49-F238E27FC236}">
              <a16:creationId xmlns:a16="http://schemas.microsoft.com/office/drawing/2014/main" id="{D22B522C-CA0C-4EF2-B82B-F2E421254A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5" name="TextBox 8744">
          <a:extLst>
            <a:ext uri="{FF2B5EF4-FFF2-40B4-BE49-F238E27FC236}">
              <a16:creationId xmlns:a16="http://schemas.microsoft.com/office/drawing/2014/main" id="{EE58B79B-7781-4B38-B43A-D2A84FB671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6" name="TextBox 8745">
          <a:extLst>
            <a:ext uri="{FF2B5EF4-FFF2-40B4-BE49-F238E27FC236}">
              <a16:creationId xmlns:a16="http://schemas.microsoft.com/office/drawing/2014/main" id="{1B65B573-B15E-4298-B333-81C3A4C439B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7" name="TextBox 8746">
          <a:extLst>
            <a:ext uri="{FF2B5EF4-FFF2-40B4-BE49-F238E27FC236}">
              <a16:creationId xmlns:a16="http://schemas.microsoft.com/office/drawing/2014/main" id="{9A6CA8BD-78E3-41B8-8D10-4CF391E251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8" name="TextBox 8747">
          <a:extLst>
            <a:ext uri="{FF2B5EF4-FFF2-40B4-BE49-F238E27FC236}">
              <a16:creationId xmlns:a16="http://schemas.microsoft.com/office/drawing/2014/main" id="{303692AE-4054-42FC-8FC3-C8B35B56B2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9" name="TextBox 8748">
          <a:extLst>
            <a:ext uri="{FF2B5EF4-FFF2-40B4-BE49-F238E27FC236}">
              <a16:creationId xmlns:a16="http://schemas.microsoft.com/office/drawing/2014/main" id="{4D1508D1-2923-4148-81C2-95D42F3948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0" name="TextBox 8749">
          <a:extLst>
            <a:ext uri="{FF2B5EF4-FFF2-40B4-BE49-F238E27FC236}">
              <a16:creationId xmlns:a16="http://schemas.microsoft.com/office/drawing/2014/main" id="{C1D2FFBB-C157-4395-BD4C-0E83A84883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1" name="TextBox 8750">
          <a:extLst>
            <a:ext uri="{FF2B5EF4-FFF2-40B4-BE49-F238E27FC236}">
              <a16:creationId xmlns:a16="http://schemas.microsoft.com/office/drawing/2014/main" id="{B167D74E-7C94-4BEB-B16A-49642F4983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2" name="TextBox 8751">
          <a:extLst>
            <a:ext uri="{FF2B5EF4-FFF2-40B4-BE49-F238E27FC236}">
              <a16:creationId xmlns:a16="http://schemas.microsoft.com/office/drawing/2014/main" id="{BC5347A1-40A9-4F13-BF1A-E18A0209E8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3" name="TextBox 8752">
          <a:extLst>
            <a:ext uri="{FF2B5EF4-FFF2-40B4-BE49-F238E27FC236}">
              <a16:creationId xmlns:a16="http://schemas.microsoft.com/office/drawing/2014/main" id="{BD515C37-A9F5-4640-BF02-8B42D21F3E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4" name="TextBox 8753">
          <a:extLst>
            <a:ext uri="{FF2B5EF4-FFF2-40B4-BE49-F238E27FC236}">
              <a16:creationId xmlns:a16="http://schemas.microsoft.com/office/drawing/2014/main" id="{99677D93-B81F-4DDA-B368-EFAB3C9296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5" name="TextBox 8754">
          <a:extLst>
            <a:ext uri="{FF2B5EF4-FFF2-40B4-BE49-F238E27FC236}">
              <a16:creationId xmlns:a16="http://schemas.microsoft.com/office/drawing/2014/main" id="{295AD63F-0008-4AA9-BFA6-4E67CAA582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6" name="TextBox 8755">
          <a:extLst>
            <a:ext uri="{FF2B5EF4-FFF2-40B4-BE49-F238E27FC236}">
              <a16:creationId xmlns:a16="http://schemas.microsoft.com/office/drawing/2014/main" id="{3267DCB8-CAAA-483A-989A-E3D4070473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7" name="TextBox 8756">
          <a:extLst>
            <a:ext uri="{FF2B5EF4-FFF2-40B4-BE49-F238E27FC236}">
              <a16:creationId xmlns:a16="http://schemas.microsoft.com/office/drawing/2014/main" id="{BDAE0777-816A-4221-B8EF-DFA25221C8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8" name="TextBox 8757">
          <a:extLst>
            <a:ext uri="{FF2B5EF4-FFF2-40B4-BE49-F238E27FC236}">
              <a16:creationId xmlns:a16="http://schemas.microsoft.com/office/drawing/2014/main" id="{DAD2167A-9014-4D6A-A158-3888582A22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9" name="TextBox 8758">
          <a:extLst>
            <a:ext uri="{FF2B5EF4-FFF2-40B4-BE49-F238E27FC236}">
              <a16:creationId xmlns:a16="http://schemas.microsoft.com/office/drawing/2014/main" id="{8FAA9AF6-DD5F-4643-A253-FCA5103BDF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0" name="TextBox 8759">
          <a:extLst>
            <a:ext uri="{FF2B5EF4-FFF2-40B4-BE49-F238E27FC236}">
              <a16:creationId xmlns:a16="http://schemas.microsoft.com/office/drawing/2014/main" id="{86201F6E-0EC8-4968-93B1-AD2AF227FF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1" name="TextBox 8760">
          <a:extLst>
            <a:ext uri="{FF2B5EF4-FFF2-40B4-BE49-F238E27FC236}">
              <a16:creationId xmlns:a16="http://schemas.microsoft.com/office/drawing/2014/main" id="{0EB1061E-035A-47E4-B22F-9AF6E22EDD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2" name="TextBox 8761">
          <a:extLst>
            <a:ext uri="{FF2B5EF4-FFF2-40B4-BE49-F238E27FC236}">
              <a16:creationId xmlns:a16="http://schemas.microsoft.com/office/drawing/2014/main" id="{AE816018-D9F6-44C6-8C1D-6DD5CD5B91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3" name="TextBox 8762">
          <a:extLst>
            <a:ext uri="{FF2B5EF4-FFF2-40B4-BE49-F238E27FC236}">
              <a16:creationId xmlns:a16="http://schemas.microsoft.com/office/drawing/2014/main" id="{837A2C75-5676-40CE-8E30-45D3C3ADAF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4" name="TextBox 8763">
          <a:extLst>
            <a:ext uri="{FF2B5EF4-FFF2-40B4-BE49-F238E27FC236}">
              <a16:creationId xmlns:a16="http://schemas.microsoft.com/office/drawing/2014/main" id="{4CA704A2-EE48-4116-AADC-C0BA69376B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5" name="TextBox 8764">
          <a:extLst>
            <a:ext uri="{FF2B5EF4-FFF2-40B4-BE49-F238E27FC236}">
              <a16:creationId xmlns:a16="http://schemas.microsoft.com/office/drawing/2014/main" id="{9445106C-C8F2-48D3-8FC9-874BBB7F49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6" name="TextBox 8765">
          <a:extLst>
            <a:ext uri="{FF2B5EF4-FFF2-40B4-BE49-F238E27FC236}">
              <a16:creationId xmlns:a16="http://schemas.microsoft.com/office/drawing/2014/main" id="{2CA5C456-FC3B-428E-9156-AC8B2366DD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7" name="TextBox 8766">
          <a:extLst>
            <a:ext uri="{FF2B5EF4-FFF2-40B4-BE49-F238E27FC236}">
              <a16:creationId xmlns:a16="http://schemas.microsoft.com/office/drawing/2014/main" id="{6B910A60-FD10-4CA6-9F8E-A01321B7A1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8" name="TextBox 8767">
          <a:extLst>
            <a:ext uri="{FF2B5EF4-FFF2-40B4-BE49-F238E27FC236}">
              <a16:creationId xmlns:a16="http://schemas.microsoft.com/office/drawing/2014/main" id="{B16D98AC-F868-4954-A5F5-6BA10F69A2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9" name="TextBox 8768">
          <a:extLst>
            <a:ext uri="{FF2B5EF4-FFF2-40B4-BE49-F238E27FC236}">
              <a16:creationId xmlns:a16="http://schemas.microsoft.com/office/drawing/2014/main" id="{26001213-71DE-4FFD-8AAF-77C251D5B9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0" name="TextBox 8769">
          <a:extLst>
            <a:ext uri="{FF2B5EF4-FFF2-40B4-BE49-F238E27FC236}">
              <a16:creationId xmlns:a16="http://schemas.microsoft.com/office/drawing/2014/main" id="{129677C7-6B86-4A61-A85B-D6CC465E32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1" name="TextBox 8770">
          <a:extLst>
            <a:ext uri="{FF2B5EF4-FFF2-40B4-BE49-F238E27FC236}">
              <a16:creationId xmlns:a16="http://schemas.microsoft.com/office/drawing/2014/main" id="{F054EBDC-EA76-4098-93E4-CCB4BC36DC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2" name="TextBox 8771">
          <a:extLst>
            <a:ext uri="{FF2B5EF4-FFF2-40B4-BE49-F238E27FC236}">
              <a16:creationId xmlns:a16="http://schemas.microsoft.com/office/drawing/2014/main" id="{042FA70E-ADE0-423B-A609-25C897BFA3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3" name="TextBox 8772">
          <a:extLst>
            <a:ext uri="{FF2B5EF4-FFF2-40B4-BE49-F238E27FC236}">
              <a16:creationId xmlns:a16="http://schemas.microsoft.com/office/drawing/2014/main" id="{DE4D8A7D-629F-4C4C-9854-D46EB08E78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4" name="TextBox 8773">
          <a:extLst>
            <a:ext uri="{FF2B5EF4-FFF2-40B4-BE49-F238E27FC236}">
              <a16:creationId xmlns:a16="http://schemas.microsoft.com/office/drawing/2014/main" id="{AC477414-1FB7-49DD-9ADE-0BD8FA9F4C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5" name="TextBox 8774">
          <a:extLst>
            <a:ext uri="{FF2B5EF4-FFF2-40B4-BE49-F238E27FC236}">
              <a16:creationId xmlns:a16="http://schemas.microsoft.com/office/drawing/2014/main" id="{F87BCDF9-01C4-4A88-900C-9692ED59B3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6" name="TextBox 8775">
          <a:extLst>
            <a:ext uri="{FF2B5EF4-FFF2-40B4-BE49-F238E27FC236}">
              <a16:creationId xmlns:a16="http://schemas.microsoft.com/office/drawing/2014/main" id="{9B68DD2E-3383-4581-B805-A425640D53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7" name="TextBox 8776">
          <a:extLst>
            <a:ext uri="{FF2B5EF4-FFF2-40B4-BE49-F238E27FC236}">
              <a16:creationId xmlns:a16="http://schemas.microsoft.com/office/drawing/2014/main" id="{D3C41B3F-A729-4157-890F-836F2C5B2A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8" name="TextBox 8777">
          <a:extLst>
            <a:ext uri="{FF2B5EF4-FFF2-40B4-BE49-F238E27FC236}">
              <a16:creationId xmlns:a16="http://schemas.microsoft.com/office/drawing/2014/main" id="{0317D1F2-BB57-4FF3-BD62-696AC2D047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9" name="TextBox 8778">
          <a:extLst>
            <a:ext uri="{FF2B5EF4-FFF2-40B4-BE49-F238E27FC236}">
              <a16:creationId xmlns:a16="http://schemas.microsoft.com/office/drawing/2014/main" id="{1BEBAD2E-301D-4DFC-A2FA-E873457D39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0" name="TextBox 8779">
          <a:extLst>
            <a:ext uri="{FF2B5EF4-FFF2-40B4-BE49-F238E27FC236}">
              <a16:creationId xmlns:a16="http://schemas.microsoft.com/office/drawing/2014/main" id="{0B1DB25C-3BD9-4418-80D0-306BFABE90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1" name="TextBox 8780">
          <a:extLst>
            <a:ext uri="{FF2B5EF4-FFF2-40B4-BE49-F238E27FC236}">
              <a16:creationId xmlns:a16="http://schemas.microsoft.com/office/drawing/2014/main" id="{A510E187-B9BF-4A53-88FA-28A6068BF6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2" name="TextBox 8781">
          <a:extLst>
            <a:ext uri="{FF2B5EF4-FFF2-40B4-BE49-F238E27FC236}">
              <a16:creationId xmlns:a16="http://schemas.microsoft.com/office/drawing/2014/main" id="{E8E898B8-0628-43E8-A317-492B6EF547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3" name="TextBox 8782">
          <a:extLst>
            <a:ext uri="{FF2B5EF4-FFF2-40B4-BE49-F238E27FC236}">
              <a16:creationId xmlns:a16="http://schemas.microsoft.com/office/drawing/2014/main" id="{3365C7AE-B249-48CB-800B-06E44243F5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4" name="TextBox 8783">
          <a:extLst>
            <a:ext uri="{FF2B5EF4-FFF2-40B4-BE49-F238E27FC236}">
              <a16:creationId xmlns:a16="http://schemas.microsoft.com/office/drawing/2014/main" id="{D65DAC8D-4990-4849-85E7-2D5F54A91D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5" name="TextBox 8784">
          <a:extLst>
            <a:ext uri="{FF2B5EF4-FFF2-40B4-BE49-F238E27FC236}">
              <a16:creationId xmlns:a16="http://schemas.microsoft.com/office/drawing/2014/main" id="{215B2102-7C8D-4FBB-B7A8-74242482B5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6" name="TextBox 8785">
          <a:extLst>
            <a:ext uri="{FF2B5EF4-FFF2-40B4-BE49-F238E27FC236}">
              <a16:creationId xmlns:a16="http://schemas.microsoft.com/office/drawing/2014/main" id="{72EE790D-065F-4642-96D8-0B3DF158F9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7" name="TextBox 8786">
          <a:extLst>
            <a:ext uri="{FF2B5EF4-FFF2-40B4-BE49-F238E27FC236}">
              <a16:creationId xmlns:a16="http://schemas.microsoft.com/office/drawing/2014/main" id="{18785D54-8EAF-4B9E-8AD4-0FB22AD219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8" name="TextBox 8787">
          <a:extLst>
            <a:ext uri="{FF2B5EF4-FFF2-40B4-BE49-F238E27FC236}">
              <a16:creationId xmlns:a16="http://schemas.microsoft.com/office/drawing/2014/main" id="{EAD1505A-0A28-41D9-9C48-019584C417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9" name="TextBox 8788">
          <a:extLst>
            <a:ext uri="{FF2B5EF4-FFF2-40B4-BE49-F238E27FC236}">
              <a16:creationId xmlns:a16="http://schemas.microsoft.com/office/drawing/2014/main" id="{D7A3657E-B166-40DE-92ED-DEBCE0C7A4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0" name="TextBox 8789">
          <a:extLst>
            <a:ext uri="{FF2B5EF4-FFF2-40B4-BE49-F238E27FC236}">
              <a16:creationId xmlns:a16="http://schemas.microsoft.com/office/drawing/2014/main" id="{85E52742-560A-4E0D-B584-E61AB5E791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1" name="TextBox 8790">
          <a:extLst>
            <a:ext uri="{FF2B5EF4-FFF2-40B4-BE49-F238E27FC236}">
              <a16:creationId xmlns:a16="http://schemas.microsoft.com/office/drawing/2014/main" id="{37E9BE85-B8A9-471C-A1C1-3BEE71930C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2" name="TextBox 8791">
          <a:extLst>
            <a:ext uri="{FF2B5EF4-FFF2-40B4-BE49-F238E27FC236}">
              <a16:creationId xmlns:a16="http://schemas.microsoft.com/office/drawing/2014/main" id="{A2974A8F-4FCF-4F5F-BD6B-3C46040635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3" name="TextBox 8792">
          <a:extLst>
            <a:ext uri="{FF2B5EF4-FFF2-40B4-BE49-F238E27FC236}">
              <a16:creationId xmlns:a16="http://schemas.microsoft.com/office/drawing/2014/main" id="{2E7E9196-B73A-4058-831C-8D20C36594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4" name="TextBox 8793">
          <a:extLst>
            <a:ext uri="{FF2B5EF4-FFF2-40B4-BE49-F238E27FC236}">
              <a16:creationId xmlns:a16="http://schemas.microsoft.com/office/drawing/2014/main" id="{25230052-E04F-4AAB-BAA8-5984755B2E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5" name="TextBox 8794">
          <a:extLst>
            <a:ext uri="{FF2B5EF4-FFF2-40B4-BE49-F238E27FC236}">
              <a16:creationId xmlns:a16="http://schemas.microsoft.com/office/drawing/2014/main" id="{81949728-49BB-4373-85B9-04AA10A894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6" name="TextBox 8795">
          <a:extLst>
            <a:ext uri="{FF2B5EF4-FFF2-40B4-BE49-F238E27FC236}">
              <a16:creationId xmlns:a16="http://schemas.microsoft.com/office/drawing/2014/main" id="{FF2160A0-0F2A-4D5E-AC95-6D4C8230F3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7" name="TextBox 8796">
          <a:extLst>
            <a:ext uri="{FF2B5EF4-FFF2-40B4-BE49-F238E27FC236}">
              <a16:creationId xmlns:a16="http://schemas.microsoft.com/office/drawing/2014/main" id="{30DF4673-6668-488D-8D03-28F9E39C30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8" name="TextBox 8797">
          <a:extLst>
            <a:ext uri="{FF2B5EF4-FFF2-40B4-BE49-F238E27FC236}">
              <a16:creationId xmlns:a16="http://schemas.microsoft.com/office/drawing/2014/main" id="{88030290-B42B-4E52-8EE6-8CD03A24F9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9" name="TextBox 8798">
          <a:extLst>
            <a:ext uri="{FF2B5EF4-FFF2-40B4-BE49-F238E27FC236}">
              <a16:creationId xmlns:a16="http://schemas.microsoft.com/office/drawing/2014/main" id="{687F86C6-AF67-4BBD-B5D0-2345EB9B91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0" name="TextBox 8799">
          <a:extLst>
            <a:ext uri="{FF2B5EF4-FFF2-40B4-BE49-F238E27FC236}">
              <a16:creationId xmlns:a16="http://schemas.microsoft.com/office/drawing/2014/main" id="{37441F7D-5510-4185-AFBC-085D7870C1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1" name="TextBox 8800">
          <a:extLst>
            <a:ext uri="{FF2B5EF4-FFF2-40B4-BE49-F238E27FC236}">
              <a16:creationId xmlns:a16="http://schemas.microsoft.com/office/drawing/2014/main" id="{E1347778-BF03-4CDF-AA78-A2C996D239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26" t="s">
        <v>92</v>
      </c>
      <c r="C2" s="127" t="s">
        <v>93</v>
      </c>
      <c r="D2" s="128">
        <v>0.375</v>
      </c>
      <c r="E2" s="126" t="s">
        <v>94</v>
      </c>
      <c r="F2" s="103">
        <v>14</v>
      </c>
      <c r="G2" s="129">
        <v>5</v>
      </c>
      <c r="H2" s="130">
        <v>74</v>
      </c>
      <c r="I2" s="131"/>
      <c r="J2" s="1">
        <f>ROUNDUP(F2/20,0)</f>
        <v>1</v>
      </c>
      <c r="K2" s="8">
        <f>$P$3*J2*G2</f>
        <v>5</v>
      </c>
      <c r="L2" s="8">
        <f>$P$3*J2*G2*H2</f>
        <v>370</v>
      </c>
      <c r="M2" s="7"/>
      <c r="N2" s="6">
        <f>IFERROR(K2/M2,0)</f>
        <v>0</v>
      </c>
      <c r="P2" s="18" t="s">
        <v>5</v>
      </c>
      <c r="U2" s="13">
        <f>IFERROR(G2*J2,0)</f>
        <v>5</v>
      </c>
      <c r="V2" s="13">
        <f>IFERROR(U2*H2,0)</f>
        <v>370</v>
      </c>
      <c r="W2" s="13">
        <f>IF(X2&gt;=X3, X2, X3)</f>
        <v>4281</v>
      </c>
      <c r="X2" s="13">
        <f>SUMIFS(F:F,C:C, C2)</f>
        <v>4281</v>
      </c>
    </row>
    <row r="3" spans="1:24" ht="16.5" customHeight="1">
      <c r="A3" s="1">
        <v>2</v>
      </c>
      <c r="B3" s="132"/>
      <c r="C3" s="127" t="s">
        <v>95</v>
      </c>
      <c r="D3" s="133">
        <v>0.63194444444444442</v>
      </c>
      <c r="E3" s="134"/>
      <c r="F3" s="135">
        <v>14</v>
      </c>
      <c r="G3" s="129">
        <v>5</v>
      </c>
      <c r="H3" s="130">
        <v>74</v>
      </c>
      <c r="I3" s="131"/>
      <c r="J3" s="1">
        <f t="shared" ref="J3:J66" si="0">ROUNDUP(F3/20,0)</f>
        <v>1</v>
      </c>
      <c r="K3" s="8">
        <f t="shared" ref="K3:K66" si="1">$P$3*J3*G3</f>
        <v>5</v>
      </c>
      <c r="L3" s="8">
        <f t="shared" ref="L3:L66" si="2">$P$3*J3*G3*H3</f>
        <v>370</v>
      </c>
      <c r="M3" s="7"/>
      <c r="N3" s="6">
        <f t="shared" ref="N3:N66" si="3">IFERROR(K3/M3,0)</f>
        <v>0</v>
      </c>
      <c r="P3" s="3">
        <v>1</v>
      </c>
      <c r="U3" s="13">
        <f t="shared" ref="U3:U66" si="4">IFERROR(G3*J3,0)</f>
        <v>5</v>
      </c>
      <c r="V3" s="13">
        <f t="shared" ref="V3:V66" si="5">IFERROR(U3*H3,0)</f>
        <v>370</v>
      </c>
      <c r="X3" s="13">
        <f>SUMIFS(F:F,C:C, C3)</f>
        <v>4227</v>
      </c>
    </row>
    <row r="4" spans="1:24" ht="16.5" customHeight="1">
      <c r="A4" s="1">
        <v>3</v>
      </c>
      <c r="B4" s="132"/>
      <c r="C4" s="127" t="s">
        <v>93</v>
      </c>
      <c r="D4" s="128">
        <v>0.35416666666666669</v>
      </c>
      <c r="E4" s="126" t="s">
        <v>96</v>
      </c>
      <c r="F4" s="135">
        <v>14</v>
      </c>
      <c r="G4" s="129">
        <v>5</v>
      </c>
      <c r="H4" s="130">
        <v>74</v>
      </c>
      <c r="I4" s="131"/>
      <c r="J4" s="1">
        <f t="shared" si="0"/>
        <v>1</v>
      </c>
      <c r="K4" s="8">
        <f t="shared" si="1"/>
        <v>5</v>
      </c>
      <c r="L4" s="8">
        <f t="shared" si="2"/>
        <v>370</v>
      </c>
      <c r="M4" s="7"/>
      <c r="N4" s="6">
        <f t="shared" si="3"/>
        <v>0</v>
      </c>
      <c r="P4" s="2" t="s">
        <v>6</v>
      </c>
      <c r="U4" s="13">
        <f t="shared" si="4"/>
        <v>5</v>
      </c>
      <c r="V4" s="13">
        <f t="shared" si="5"/>
        <v>370</v>
      </c>
    </row>
    <row r="5" spans="1:24" ht="16.5" customHeight="1">
      <c r="A5" s="1">
        <v>4</v>
      </c>
      <c r="B5" s="132"/>
      <c r="C5" s="127" t="s">
        <v>95</v>
      </c>
      <c r="D5" s="133">
        <v>0.60416666666666663</v>
      </c>
      <c r="E5" s="134"/>
      <c r="F5" s="135">
        <v>14</v>
      </c>
      <c r="G5" s="129">
        <v>5</v>
      </c>
      <c r="H5" s="130">
        <v>74</v>
      </c>
      <c r="I5" s="131"/>
      <c r="J5" s="1">
        <f t="shared" si="0"/>
        <v>1</v>
      </c>
      <c r="K5" s="8">
        <f t="shared" si="1"/>
        <v>5</v>
      </c>
      <c r="L5" s="8">
        <f t="shared" si="2"/>
        <v>370</v>
      </c>
      <c r="M5" s="7"/>
      <c r="N5" s="6">
        <f t="shared" si="3"/>
        <v>0</v>
      </c>
      <c r="P5" s="19">
        <f>SUM(L:L)</f>
        <v>259822.13999999998</v>
      </c>
      <c r="U5" s="13">
        <f t="shared" si="4"/>
        <v>5</v>
      </c>
      <c r="V5" s="13">
        <f t="shared" si="5"/>
        <v>370</v>
      </c>
    </row>
    <row r="6" spans="1:24" ht="16.5" customHeight="1">
      <c r="A6" s="1">
        <v>5</v>
      </c>
      <c r="B6" s="132"/>
      <c r="C6" s="127" t="s">
        <v>93</v>
      </c>
      <c r="D6" s="128">
        <v>0.375</v>
      </c>
      <c r="E6" s="126" t="s">
        <v>97</v>
      </c>
      <c r="F6" s="135">
        <v>7</v>
      </c>
      <c r="G6" s="129">
        <v>2</v>
      </c>
      <c r="H6" s="130">
        <v>74</v>
      </c>
      <c r="I6" s="131"/>
      <c r="J6" s="1">
        <f t="shared" si="0"/>
        <v>1</v>
      </c>
      <c r="K6" s="8">
        <f t="shared" si="1"/>
        <v>2</v>
      </c>
      <c r="L6" s="8">
        <f t="shared" si="2"/>
        <v>148</v>
      </c>
      <c r="M6" s="7"/>
      <c r="N6" s="6">
        <f t="shared" si="3"/>
        <v>0</v>
      </c>
      <c r="P6" s="2" t="s">
        <v>26</v>
      </c>
      <c r="U6" s="13">
        <f t="shared" si="4"/>
        <v>2</v>
      </c>
      <c r="V6" s="13">
        <f t="shared" si="5"/>
        <v>148</v>
      </c>
    </row>
    <row r="7" spans="1:24" ht="16.5" customHeight="1">
      <c r="A7" s="1">
        <v>6</v>
      </c>
      <c r="B7" s="132"/>
      <c r="C7" s="127" t="s">
        <v>95</v>
      </c>
      <c r="D7" s="133">
        <v>0.63194444444444442</v>
      </c>
      <c r="E7" s="134"/>
      <c r="F7" s="135">
        <v>7</v>
      </c>
      <c r="G7" s="129">
        <v>2</v>
      </c>
      <c r="H7" s="130">
        <v>74</v>
      </c>
      <c r="I7" s="131"/>
      <c r="J7" s="1">
        <f t="shared" si="0"/>
        <v>1</v>
      </c>
      <c r="K7" s="8">
        <f t="shared" si="1"/>
        <v>2</v>
      </c>
      <c r="L7" s="8">
        <f t="shared" si="2"/>
        <v>148</v>
      </c>
      <c r="M7" s="7"/>
      <c r="N7" s="6">
        <f t="shared" si="3"/>
        <v>0</v>
      </c>
      <c r="P7" s="20">
        <f>W2</f>
        <v>4281</v>
      </c>
      <c r="U7" s="13">
        <f t="shared" si="4"/>
        <v>2</v>
      </c>
      <c r="V7" s="13">
        <f t="shared" si="5"/>
        <v>148</v>
      </c>
    </row>
    <row r="8" spans="1:24" ht="16.5" customHeight="1">
      <c r="A8" s="1">
        <v>7</v>
      </c>
      <c r="B8" s="132"/>
      <c r="C8" s="127" t="s">
        <v>93</v>
      </c>
      <c r="D8" s="101">
        <v>0.35416666666666669</v>
      </c>
      <c r="E8" s="126" t="s">
        <v>98</v>
      </c>
      <c r="F8" s="136">
        <v>4</v>
      </c>
      <c r="G8" s="104">
        <v>3</v>
      </c>
      <c r="H8" s="130">
        <v>74</v>
      </c>
      <c r="I8" s="131"/>
      <c r="J8" s="1">
        <f t="shared" si="0"/>
        <v>1</v>
      </c>
      <c r="K8" s="8">
        <f t="shared" si="1"/>
        <v>3</v>
      </c>
      <c r="L8" s="8">
        <f t="shared" si="2"/>
        <v>222</v>
      </c>
      <c r="M8" s="7"/>
      <c r="N8" s="6">
        <f t="shared" si="3"/>
        <v>0</v>
      </c>
      <c r="P8" s="2" t="s">
        <v>27</v>
      </c>
      <c r="U8" s="13">
        <f t="shared" si="4"/>
        <v>3</v>
      </c>
      <c r="V8" s="13">
        <f t="shared" si="5"/>
        <v>222</v>
      </c>
    </row>
    <row r="9" spans="1:24" ht="16.5" customHeight="1">
      <c r="A9" s="1">
        <v>8</v>
      </c>
      <c r="B9" s="132"/>
      <c r="C9" s="127" t="s">
        <v>95</v>
      </c>
      <c r="D9" s="101">
        <v>0.60416666666666663</v>
      </c>
      <c r="E9" s="134"/>
      <c r="F9" s="136">
        <v>4</v>
      </c>
      <c r="G9" s="104">
        <v>3</v>
      </c>
      <c r="H9" s="130">
        <v>74</v>
      </c>
      <c r="I9" s="131"/>
      <c r="J9" s="1">
        <f t="shared" si="0"/>
        <v>1</v>
      </c>
      <c r="K9" s="8">
        <f t="shared" si="1"/>
        <v>3</v>
      </c>
      <c r="L9" s="8">
        <f t="shared" si="2"/>
        <v>222</v>
      </c>
      <c r="M9" s="7"/>
      <c r="N9" s="6">
        <f t="shared" si="3"/>
        <v>0</v>
      </c>
      <c r="P9" s="19">
        <f>SUM(U:U)</f>
        <v>3511.1099999999997</v>
      </c>
      <c r="U9" s="13">
        <f t="shared" si="4"/>
        <v>3</v>
      </c>
      <c r="V9" s="13">
        <f t="shared" si="5"/>
        <v>222</v>
      </c>
    </row>
    <row r="10" spans="1:24" ht="16.5" customHeight="1">
      <c r="A10" s="1">
        <v>9</v>
      </c>
      <c r="B10" s="132"/>
      <c r="C10" s="127" t="s">
        <v>93</v>
      </c>
      <c r="D10" s="101">
        <v>0.375</v>
      </c>
      <c r="E10" s="126" t="s">
        <v>99</v>
      </c>
      <c r="F10" s="136">
        <v>11</v>
      </c>
      <c r="G10" s="104">
        <v>4</v>
      </c>
      <c r="H10" s="130">
        <v>74</v>
      </c>
      <c r="I10" s="131"/>
      <c r="J10" s="1">
        <f t="shared" si="0"/>
        <v>1</v>
      </c>
      <c r="K10" s="8">
        <f t="shared" si="1"/>
        <v>4</v>
      </c>
      <c r="L10" s="8">
        <f t="shared" si="2"/>
        <v>296</v>
      </c>
      <c r="M10" s="7"/>
      <c r="N10" s="6">
        <f t="shared" si="3"/>
        <v>0</v>
      </c>
      <c r="P10" s="2" t="s">
        <v>28</v>
      </c>
      <c r="U10" s="13">
        <f t="shared" si="4"/>
        <v>4</v>
      </c>
      <c r="V10" s="13">
        <f t="shared" si="5"/>
        <v>296</v>
      </c>
    </row>
    <row r="11" spans="1:24" ht="16.5" customHeight="1" thickBot="1">
      <c r="A11" s="1">
        <v>10</v>
      </c>
      <c r="B11" s="132"/>
      <c r="C11" s="127" t="s">
        <v>95</v>
      </c>
      <c r="D11" s="101">
        <v>0.60416666666666663</v>
      </c>
      <c r="E11" s="134"/>
      <c r="F11" s="136">
        <v>11</v>
      </c>
      <c r="G11" s="104">
        <v>4</v>
      </c>
      <c r="H11" s="130">
        <v>74</v>
      </c>
      <c r="I11" s="131"/>
      <c r="J11" s="1">
        <f t="shared" si="0"/>
        <v>1</v>
      </c>
      <c r="K11" s="8">
        <f t="shared" si="1"/>
        <v>4</v>
      </c>
      <c r="L11" s="8">
        <f t="shared" si="2"/>
        <v>296</v>
      </c>
      <c r="M11" s="7"/>
      <c r="N11" s="6">
        <f t="shared" si="3"/>
        <v>0</v>
      </c>
      <c r="P11" s="21">
        <f>SUM(V:V)</f>
        <v>259822.13999999998</v>
      </c>
      <c r="U11" s="13">
        <f t="shared" si="4"/>
        <v>4</v>
      </c>
      <c r="V11" s="13">
        <f t="shared" si="5"/>
        <v>296</v>
      </c>
    </row>
    <row r="12" spans="1:24" ht="16.5" customHeight="1">
      <c r="A12" s="1">
        <v>11</v>
      </c>
      <c r="B12" s="132"/>
      <c r="C12" s="127" t="s">
        <v>93</v>
      </c>
      <c r="D12" s="101">
        <v>0.35416666666666669</v>
      </c>
      <c r="E12" s="126" t="s">
        <v>100</v>
      </c>
      <c r="F12" s="135">
        <v>10</v>
      </c>
      <c r="G12" s="129">
        <v>6</v>
      </c>
      <c r="H12" s="130">
        <v>74</v>
      </c>
      <c r="I12" s="131"/>
      <c r="J12" s="1">
        <f t="shared" si="0"/>
        <v>1</v>
      </c>
      <c r="K12" s="8">
        <f t="shared" si="1"/>
        <v>6</v>
      </c>
      <c r="L12" s="8">
        <f t="shared" si="2"/>
        <v>444</v>
      </c>
      <c r="M12" s="7"/>
      <c r="N12" s="6">
        <f t="shared" si="3"/>
        <v>0</v>
      </c>
      <c r="P12" s="22"/>
      <c r="U12" s="13">
        <f t="shared" si="4"/>
        <v>6</v>
      </c>
      <c r="V12" s="13">
        <f t="shared" si="5"/>
        <v>444</v>
      </c>
    </row>
    <row r="13" spans="1:24" ht="16.5" customHeight="1">
      <c r="A13" s="1">
        <v>12</v>
      </c>
      <c r="B13" s="134"/>
      <c r="C13" s="127" t="s">
        <v>95</v>
      </c>
      <c r="D13" s="101">
        <v>0.63194444444444442</v>
      </c>
      <c r="E13" s="134"/>
      <c r="F13" s="135">
        <v>10</v>
      </c>
      <c r="G13" s="129">
        <v>6</v>
      </c>
      <c r="H13" s="130">
        <v>74</v>
      </c>
      <c r="I13" s="131"/>
      <c r="J13" s="1">
        <f t="shared" si="0"/>
        <v>1</v>
      </c>
      <c r="K13" s="8">
        <f t="shared" si="1"/>
        <v>6</v>
      </c>
      <c r="L13" s="8">
        <f t="shared" si="2"/>
        <v>444</v>
      </c>
      <c r="M13" s="7"/>
      <c r="N13" s="6">
        <f t="shared" si="3"/>
        <v>0</v>
      </c>
      <c r="P13" s="23" t="s">
        <v>17</v>
      </c>
      <c r="U13" s="13">
        <f t="shared" si="4"/>
        <v>6</v>
      </c>
      <c r="V13" s="13">
        <f t="shared" si="5"/>
        <v>444</v>
      </c>
    </row>
    <row r="14" spans="1:24" ht="16.5" customHeight="1">
      <c r="A14" s="1">
        <v>13</v>
      </c>
      <c r="B14" s="126" t="s">
        <v>101</v>
      </c>
      <c r="C14" s="127" t="s">
        <v>93</v>
      </c>
      <c r="D14" s="101">
        <v>0.375</v>
      </c>
      <c r="E14" s="126" t="s">
        <v>102</v>
      </c>
      <c r="F14" s="135">
        <v>94</v>
      </c>
      <c r="G14" s="129">
        <v>14</v>
      </c>
      <c r="H14" s="130">
        <v>74</v>
      </c>
      <c r="I14" s="131"/>
      <c r="J14" s="1">
        <f t="shared" si="0"/>
        <v>5</v>
      </c>
      <c r="K14" s="8">
        <f t="shared" si="1"/>
        <v>70</v>
      </c>
      <c r="L14" s="8">
        <f t="shared" si="2"/>
        <v>5180</v>
      </c>
      <c r="M14" s="7"/>
      <c r="N14" s="6">
        <f t="shared" si="3"/>
        <v>0</v>
      </c>
      <c r="P14" s="110" t="s">
        <v>18</v>
      </c>
      <c r="U14" s="13">
        <f t="shared" si="4"/>
        <v>70</v>
      </c>
      <c r="V14" s="13">
        <f t="shared" si="5"/>
        <v>5180</v>
      </c>
    </row>
    <row r="15" spans="1:24" ht="16.5" customHeight="1">
      <c r="A15" s="1">
        <v>14</v>
      </c>
      <c r="B15" s="132"/>
      <c r="C15" s="127" t="s">
        <v>95</v>
      </c>
      <c r="D15" s="101">
        <v>0.54861111111111105</v>
      </c>
      <c r="E15" s="132"/>
      <c r="F15" s="135">
        <v>45</v>
      </c>
      <c r="G15" s="129">
        <v>14</v>
      </c>
      <c r="H15" s="130">
        <v>74</v>
      </c>
      <c r="I15" s="131"/>
      <c r="J15" s="1">
        <f t="shared" si="0"/>
        <v>3</v>
      </c>
      <c r="K15" s="8">
        <f t="shared" si="1"/>
        <v>42</v>
      </c>
      <c r="L15" s="8">
        <f t="shared" si="2"/>
        <v>3108</v>
      </c>
      <c r="M15" s="7"/>
      <c r="N15" s="6">
        <f t="shared" si="3"/>
        <v>0</v>
      </c>
      <c r="P15" s="110"/>
      <c r="U15" s="13">
        <f t="shared" si="4"/>
        <v>42</v>
      </c>
      <c r="V15" s="13">
        <f t="shared" si="5"/>
        <v>3108</v>
      </c>
    </row>
    <row r="16" spans="1:24" ht="16.5" customHeight="1">
      <c r="A16" s="1">
        <v>15</v>
      </c>
      <c r="B16" s="132"/>
      <c r="C16" s="127" t="s">
        <v>95</v>
      </c>
      <c r="D16" s="101">
        <v>0.61805555555555558</v>
      </c>
      <c r="E16" s="134"/>
      <c r="F16" s="135">
        <v>49</v>
      </c>
      <c r="G16" s="137">
        <v>14</v>
      </c>
      <c r="H16" s="130">
        <v>74</v>
      </c>
      <c r="I16" s="131"/>
      <c r="J16" s="1">
        <f t="shared" si="0"/>
        <v>3</v>
      </c>
      <c r="K16" s="8">
        <f t="shared" si="1"/>
        <v>42</v>
      </c>
      <c r="L16" s="8">
        <f t="shared" si="2"/>
        <v>3108</v>
      </c>
      <c r="M16" s="7"/>
      <c r="N16" s="6">
        <f t="shared" si="3"/>
        <v>0</v>
      </c>
      <c r="P16" s="110"/>
      <c r="U16" s="13">
        <f t="shared" si="4"/>
        <v>42</v>
      </c>
      <c r="V16" s="13">
        <f t="shared" si="5"/>
        <v>3108</v>
      </c>
    </row>
    <row r="17" spans="1:22" ht="16.5" customHeight="1">
      <c r="A17" s="1">
        <v>16</v>
      </c>
      <c r="B17" s="132"/>
      <c r="C17" s="127" t="s">
        <v>93</v>
      </c>
      <c r="D17" s="101">
        <v>0.375</v>
      </c>
      <c r="E17" s="126" t="s">
        <v>103</v>
      </c>
      <c r="F17" s="135">
        <v>28</v>
      </c>
      <c r="G17" s="137">
        <v>5.5</v>
      </c>
      <c r="H17" s="130">
        <v>74</v>
      </c>
      <c r="I17" s="131"/>
      <c r="J17" s="1">
        <f t="shared" si="0"/>
        <v>2</v>
      </c>
      <c r="K17" s="8">
        <f t="shared" si="1"/>
        <v>11</v>
      </c>
      <c r="L17" s="8">
        <f t="shared" si="2"/>
        <v>814</v>
      </c>
      <c r="M17" s="7"/>
      <c r="N17" s="6">
        <f t="shared" si="3"/>
        <v>0</v>
      </c>
      <c r="P17" s="24"/>
      <c r="U17" s="13">
        <f t="shared" si="4"/>
        <v>11</v>
      </c>
      <c r="V17" s="13">
        <f t="shared" si="5"/>
        <v>814</v>
      </c>
    </row>
    <row r="18" spans="1:22" ht="16.5" customHeight="1">
      <c r="A18" s="1">
        <v>17</v>
      </c>
      <c r="B18" s="132"/>
      <c r="C18" s="127" t="s">
        <v>95</v>
      </c>
      <c r="D18" s="101">
        <v>0.54861111111111105</v>
      </c>
      <c r="E18" s="132"/>
      <c r="F18" s="135">
        <v>15</v>
      </c>
      <c r="G18" s="137">
        <v>5.5</v>
      </c>
      <c r="H18" s="130">
        <v>74</v>
      </c>
      <c r="I18" s="131"/>
      <c r="J18" s="1">
        <f t="shared" si="0"/>
        <v>1</v>
      </c>
      <c r="K18" s="8">
        <f t="shared" si="1"/>
        <v>5.5</v>
      </c>
      <c r="L18" s="8">
        <f t="shared" si="2"/>
        <v>407</v>
      </c>
      <c r="M18" s="7"/>
      <c r="N18" s="6">
        <f t="shared" si="3"/>
        <v>0</v>
      </c>
      <c r="P18" s="5" t="s">
        <v>14</v>
      </c>
      <c r="U18" s="13">
        <f t="shared" si="4"/>
        <v>5.5</v>
      </c>
      <c r="V18" s="13">
        <f t="shared" si="5"/>
        <v>407</v>
      </c>
    </row>
    <row r="19" spans="1:22" ht="16.5" customHeight="1">
      <c r="A19" s="1">
        <v>18</v>
      </c>
      <c r="B19" s="132"/>
      <c r="C19" s="127" t="s">
        <v>95</v>
      </c>
      <c r="D19" s="101">
        <v>0.61805555555555558</v>
      </c>
      <c r="E19" s="134"/>
      <c r="F19" s="135">
        <v>13</v>
      </c>
      <c r="G19" s="137">
        <v>5.5</v>
      </c>
      <c r="H19" s="130">
        <v>74</v>
      </c>
      <c r="I19" s="131"/>
      <c r="J19" s="1">
        <f t="shared" si="0"/>
        <v>1</v>
      </c>
      <c r="K19" s="8">
        <f t="shared" si="1"/>
        <v>5.5</v>
      </c>
      <c r="L19" s="8">
        <f t="shared" si="2"/>
        <v>407</v>
      </c>
      <c r="M19" s="7"/>
      <c r="N19" s="6">
        <f t="shared" si="3"/>
        <v>0</v>
      </c>
      <c r="P19" s="111" t="s">
        <v>19</v>
      </c>
      <c r="U19" s="13">
        <f t="shared" si="4"/>
        <v>5.5</v>
      </c>
      <c r="V19" s="13">
        <f t="shared" si="5"/>
        <v>407</v>
      </c>
    </row>
    <row r="20" spans="1:22" ht="16.5" customHeight="1">
      <c r="A20" s="1">
        <v>19</v>
      </c>
      <c r="B20" s="132"/>
      <c r="C20" s="127" t="s">
        <v>93</v>
      </c>
      <c r="D20" s="101">
        <v>0.375</v>
      </c>
      <c r="E20" s="126" t="s">
        <v>104</v>
      </c>
      <c r="F20" s="135">
        <v>3</v>
      </c>
      <c r="G20" s="137">
        <v>20</v>
      </c>
      <c r="H20" s="130">
        <v>74</v>
      </c>
      <c r="I20" s="131"/>
      <c r="J20" s="1">
        <f t="shared" si="0"/>
        <v>1</v>
      </c>
      <c r="K20" s="8">
        <f t="shared" si="1"/>
        <v>20</v>
      </c>
      <c r="L20" s="8">
        <f t="shared" si="2"/>
        <v>1480</v>
      </c>
      <c r="M20" s="7"/>
      <c r="N20" s="6">
        <f t="shared" si="3"/>
        <v>0</v>
      </c>
      <c r="P20" s="111"/>
      <c r="U20" s="13">
        <f t="shared" si="4"/>
        <v>20</v>
      </c>
      <c r="V20" s="13">
        <f t="shared" si="5"/>
        <v>1480</v>
      </c>
    </row>
    <row r="21" spans="1:22" ht="16.5" customHeight="1">
      <c r="A21" s="1">
        <v>20</v>
      </c>
      <c r="B21" s="134"/>
      <c r="C21" s="127" t="s">
        <v>95</v>
      </c>
      <c r="D21" s="101">
        <v>0.61805555555555558</v>
      </c>
      <c r="E21" s="134"/>
      <c r="F21" s="135">
        <v>3</v>
      </c>
      <c r="G21" s="129">
        <v>20</v>
      </c>
      <c r="H21" s="130">
        <v>74</v>
      </c>
      <c r="I21" s="131"/>
      <c r="J21" s="1">
        <f t="shared" si="0"/>
        <v>1</v>
      </c>
      <c r="K21" s="8">
        <f t="shared" si="1"/>
        <v>20</v>
      </c>
      <c r="L21" s="8">
        <f t="shared" si="2"/>
        <v>1480</v>
      </c>
      <c r="M21" s="7"/>
      <c r="N21" s="6">
        <f t="shared" si="3"/>
        <v>0</v>
      </c>
      <c r="P21" s="111"/>
      <c r="U21" s="13">
        <f t="shared" si="4"/>
        <v>20</v>
      </c>
      <c r="V21" s="13">
        <f t="shared" si="5"/>
        <v>1480</v>
      </c>
    </row>
    <row r="22" spans="1:22" ht="16.5" customHeight="1">
      <c r="A22" s="1">
        <v>21</v>
      </c>
      <c r="B22" s="126" t="s">
        <v>105</v>
      </c>
      <c r="C22" s="127" t="s">
        <v>93</v>
      </c>
      <c r="D22" s="101">
        <v>0.38194444444444442</v>
      </c>
      <c r="E22" s="126" t="s">
        <v>106</v>
      </c>
      <c r="F22" s="135">
        <v>23</v>
      </c>
      <c r="G22" s="129">
        <v>8</v>
      </c>
      <c r="H22" s="130">
        <v>74</v>
      </c>
      <c r="I22" s="131"/>
      <c r="J22" s="1">
        <f t="shared" si="0"/>
        <v>2</v>
      </c>
      <c r="K22" s="8">
        <f t="shared" si="1"/>
        <v>16</v>
      </c>
      <c r="L22" s="8">
        <f t="shared" si="2"/>
        <v>1184</v>
      </c>
      <c r="M22" s="7"/>
      <c r="N22" s="6">
        <f t="shared" si="3"/>
        <v>0</v>
      </c>
      <c r="P22" s="111"/>
      <c r="U22" s="13">
        <f t="shared" si="4"/>
        <v>16</v>
      </c>
      <c r="V22" s="13">
        <f t="shared" si="5"/>
        <v>1184</v>
      </c>
    </row>
    <row r="23" spans="1:22" ht="16.5" customHeight="1">
      <c r="A23" s="1">
        <v>22</v>
      </c>
      <c r="B23" s="132"/>
      <c r="C23" s="127" t="s">
        <v>95</v>
      </c>
      <c r="D23" s="101">
        <v>0.63194444444444442</v>
      </c>
      <c r="E23" s="134"/>
      <c r="F23" s="136">
        <v>23</v>
      </c>
      <c r="G23" s="104">
        <v>8</v>
      </c>
      <c r="H23" s="130">
        <v>74</v>
      </c>
      <c r="I23" s="131"/>
      <c r="J23" s="1">
        <f t="shared" si="0"/>
        <v>2</v>
      </c>
      <c r="K23" s="8">
        <f t="shared" si="1"/>
        <v>16</v>
      </c>
      <c r="L23" s="8">
        <f t="shared" si="2"/>
        <v>1184</v>
      </c>
      <c r="M23" s="7"/>
      <c r="N23" s="6">
        <f t="shared" si="3"/>
        <v>0</v>
      </c>
      <c r="P23" s="111"/>
      <c r="U23" s="13">
        <f t="shared" si="4"/>
        <v>16</v>
      </c>
      <c r="V23" s="13">
        <f t="shared" si="5"/>
        <v>1184</v>
      </c>
    </row>
    <row r="24" spans="1:22" ht="16.5" customHeight="1">
      <c r="A24" s="1">
        <v>23</v>
      </c>
      <c r="B24" s="132"/>
      <c r="C24" s="127" t="s">
        <v>93</v>
      </c>
      <c r="D24" s="101">
        <v>0.38194444444444442</v>
      </c>
      <c r="E24" s="126" t="s">
        <v>107</v>
      </c>
      <c r="F24" s="136">
        <v>15</v>
      </c>
      <c r="G24" s="129">
        <v>2.5</v>
      </c>
      <c r="H24" s="130">
        <v>74</v>
      </c>
      <c r="I24" s="131"/>
      <c r="J24" s="1">
        <f t="shared" si="0"/>
        <v>1</v>
      </c>
      <c r="K24" s="8">
        <f t="shared" si="1"/>
        <v>2.5</v>
      </c>
      <c r="L24" s="8">
        <f t="shared" si="2"/>
        <v>185</v>
      </c>
      <c r="M24" s="7"/>
      <c r="N24" s="6">
        <f t="shared" si="3"/>
        <v>0</v>
      </c>
      <c r="P24" s="111"/>
      <c r="U24" s="13">
        <f t="shared" si="4"/>
        <v>2.5</v>
      </c>
      <c r="V24" s="13">
        <f t="shared" si="5"/>
        <v>185</v>
      </c>
    </row>
    <row r="25" spans="1:22" ht="16.5" customHeight="1">
      <c r="A25" s="1">
        <v>24</v>
      </c>
      <c r="B25" s="132"/>
      <c r="C25" s="127" t="s">
        <v>95</v>
      </c>
      <c r="D25" s="101">
        <v>0.63194444444444442</v>
      </c>
      <c r="E25" s="134"/>
      <c r="F25" s="135">
        <v>15</v>
      </c>
      <c r="G25" s="129">
        <v>2.5</v>
      </c>
      <c r="H25" s="130">
        <v>74</v>
      </c>
      <c r="I25" s="131"/>
      <c r="J25" s="1">
        <f t="shared" si="0"/>
        <v>1</v>
      </c>
      <c r="K25" s="8">
        <f t="shared" si="1"/>
        <v>2.5</v>
      </c>
      <c r="L25" s="8">
        <f t="shared" si="2"/>
        <v>185</v>
      </c>
      <c r="M25" s="7"/>
      <c r="N25" s="6">
        <f t="shared" si="3"/>
        <v>0</v>
      </c>
      <c r="P25" s="111"/>
      <c r="U25" s="13">
        <f t="shared" si="4"/>
        <v>2.5</v>
      </c>
      <c r="V25" s="13">
        <f t="shared" si="5"/>
        <v>185</v>
      </c>
    </row>
    <row r="26" spans="1:22" ht="16.5" customHeight="1">
      <c r="A26" s="1">
        <v>25</v>
      </c>
      <c r="B26" s="132"/>
      <c r="C26" s="127" t="s">
        <v>93</v>
      </c>
      <c r="D26" s="101">
        <v>0.38194444444444442</v>
      </c>
      <c r="E26" s="126" t="s">
        <v>108</v>
      </c>
      <c r="F26" s="135">
        <v>15</v>
      </c>
      <c r="G26" s="129">
        <v>4</v>
      </c>
      <c r="H26" s="130">
        <v>74</v>
      </c>
      <c r="I26" s="131"/>
      <c r="J26" s="1">
        <f t="shared" si="0"/>
        <v>1</v>
      </c>
      <c r="K26" s="8">
        <f t="shared" si="1"/>
        <v>4</v>
      </c>
      <c r="L26" s="8">
        <f t="shared" si="2"/>
        <v>296</v>
      </c>
      <c r="M26" s="7"/>
      <c r="N26" s="6">
        <f t="shared" si="3"/>
        <v>0</v>
      </c>
      <c r="P26" s="111"/>
      <c r="U26" s="13">
        <f t="shared" si="4"/>
        <v>4</v>
      </c>
      <c r="V26" s="13">
        <f t="shared" si="5"/>
        <v>296</v>
      </c>
    </row>
    <row r="27" spans="1:22" ht="16.5" customHeight="1">
      <c r="A27" s="1">
        <v>26</v>
      </c>
      <c r="B27" s="132"/>
      <c r="C27" s="127" t="s">
        <v>95</v>
      </c>
      <c r="D27" s="101">
        <v>0.63194444444444442</v>
      </c>
      <c r="E27" s="134"/>
      <c r="F27" s="135">
        <v>15</v>
      </c>
      <c r="G27" s="129">
        <v>4</v>
      </c>
      <c r="H27" s="130">
        <v>74</v>
      </c>
      <c r="I27" s="131"/>
      <c r="J27" s="1">
        <f t="shared" si="0"/>
        <v>1</v>
      </c>
      <c r="K27" s="8">
        <f t="shared" si="1"/>
        <v>4</v>
      </c>
      <c r="L27" s="8">
        <f t="shared" si="2"/>
        <v>296</v>
      </c>
      <c r="M27" s="7"/>
      <c r="N27" s="6">
        <f t="shared" si="3"/>
        <v>0</v>
      </c>
      <c r="P27" s="4"/>
      <c r="U27" s="13">
        <f t="shared" si="4"/>
        <v>4</v>
      </c>
      <c r="V27" s="13">
        <f t="shared" si="5"/>
        <v>296</v>
      </c>
    </row>
    <row r="28" spans="1:22" ht="16.5" customHeight="1">
      <c r="A28" s="1">
        <v>27</v>
      </c>
      <c r="B28" s="132"/>
      <c r="C28" s="127" t="s">
        <v>93</v>
      </c>
      <c r="D28" s="101">
        <v>0.38194444444444442</v>
      </c>
      <c r="E28" s="126" t="s">
        <v>109</v>
      </c>
      <c r="F28" s="135">
        <v>17</v>
      </c>
      <c r="G28" s="129">
        <v>2.5</v>
      </c>
      <c r="H28" s="130">
        <v>74</v>
      </c>
      <c r="I28" s="131"/>
      <c r="J28" s="1">
        <f t="shared" si="0"/>
        <v>1</v>
      </c>
      <c r="K28" s="8">
        <f t="shared" si="1"/>
        <v>2.5</v>
      </c>
      <c r="L28" s="8">
        <f t="shared" si="2"/>
        <v>185</v>
      </c>
      <c r="M28" s="7"/>
      <c r="N28" s="6">
        <f t="shared" si="3"/>
        <v>0</v>
      </c>
      <c r="P28" s="23" t="s">
        <v>5</v>
      </c>
      <c r="U28" s="13">
        <f t="shared" si="4"/>
        <v>2.5</v>
      </c>
      <c r="V28" s="13">
        <f t="shared" si="5"/>
        <v>185</v>
      </c>
    </row>
    <row r="29" spans="1:22" ht="16.5" customHeight="1">
      <c r="A29" s="1">
        <v>28</v>
      </c>
      <c r="B29" s="134"/>
      <c r="C29" s="127" t="s">
        <v>95</v>
      </c>
      <c r="D29" s="101">
        <v>0.63194444444444442</v>
      </c>
      <c r="E29" s="134"/>
      <c r="F29" s="135">
        <v>17</v>
      </c>
      <c r="G29" s="129">
        <v>2.5</v>
      </c>
      <c r="H29" s="130">
        <v>74</v>
      </c>
      <c r="I29" s="131"/>
      <c r="J29" s="1">
        <f t="shared" si="0"/>
        <v>1</v>
      </c>
      <c r="K29" s="8">
        <f t="shared" si="1"/>
        <v>2.5</v>
      </c>
      <c r="L29" s="8">
        <f t="shared" si="2"/>
        <v>185</v>
      </c>
      <c r="M29" s="7"/>
      <c r="N29" s="6">
        <f t="shared" si="3"/>
        <v>0</v>
      </c>
      <c r="P29" s="107" t="s">
        <v>20</v>
      </c>
      <c r="U29" s="13">
        <f t="shared" si="4"/>
        <v>2.5</v>
      </c>
      <c r="V29" s="13">
        <f t="shared" si="5"/>
        <v>185</v>
      </c>
    </row>
    <row r="30" spans="1:22" ht="16.5" customHeight="1">
      <c r="A30" s="1">
        <v>29</v>
      </c>
      <c r="B30" s="126" t="s">
        <v>110</v>
      </c>
      <c r="C30" s="127" t="s">
        <v>93</v>
      </c>
      <c r="D30" s="101">
        <v>0.375</v>
      </c>
      <c r="E30" s="126" t="s">
        <v>111</v>
      </c>
      <c r="F30" s="135">
        <v>30</v>
      </c>
      <c r="G30" s="129">
        <v>4.4000000000000004</v>
      </c>
      <c r="H30" s="130">
        <v>74</v>
      </c>
      <c r="I30" s="131"/>
      <c r="J30" s="1">
        <f t="shared" si="0"/>
        <v>2</v>
      </c>
      <c r="K30" s="8">
        <f t="shared" si="1"/>
        <v>8.8000000000000007</v>
      </c>
      <c r="L30" s="8">
        <f t="shared" si="2"/>
        <v>651.20000000000005</v>
      </c>
      <c r="M30" s="7"/>
      <c r="N30" s="6">
        <f t="shared" si="3"/>
        <v>0</v>
      </c>
      <c r="P30" s="108"/>
      <c r="U30" s="13">
        <f t="shared" si="4"/>
        <v>8.8000000000000007</v>
      </c>
      <c r="V30" s="13">
        <f t="shared" si="5"/>
        <v>651.20000000000005</v>
      </c>
    </row>
    <row r="31" spans="1:22" ht="16.5" customHeight="1">
      <c r="A31" s="1">
        <v>30</v>
      </c>
      <c r="B31" s="132"/>
      <c r="C31" s="127" t="s">
        <v>95</v>
      </c>
      <c r="D31" s="101" t="s">
        <v>112</v>
      </c>
      <c r="E31" s="134"/>
      <c r="F31" s="135">
        <v>30</v>
      </c>
      <c r="G31" s="129">
        <v>4.4000000000000004</v>
      </c>
      <c r="H31" s="130">
        <v>74</v>
      </c>
      <c r="I31" s="131"/>
      <c r="J31" s="1">
        <f t="shared" si="0"/>
        <v>2</v>
      </c>
      <c r="K31" s="8">
        <f t="shared" si="1"/>
        <v>8.8000000000000007</v>
      </c>
      <c r="L31" s="8">
        <f t="shared" si="2"/>
        <v>651.20000000000005</v>
      </c>
      <c r="M31" s="7"/>
      <c r="N31" s="6">
        <f t="shared" si="3"/>
        <v>0</v>
      </c>
      <c r="P31" s="108"/>
      <c r="U31" s="13">
        <f t="shared" si="4"/>
        <v>8.8000000000000007</v>
      </c>
      <c r="V31" s="13">
        <f t="shared" si="5"/>
        <v>651.20000000000005</v>
      </c>
    </row>
    <row r="32" spans="1:22" ht="16.5" customHeight="1">
      <c r="A32" s="1">
        <v>31</v>
      </c>
      <c r="B32" s="132"/>
      <c r="C32" s="127" t="s">
        <v>93</v>
      </c>
      <c r="D32" s="101">
        <v>0.375</v>
      </c>
      <c r="E32" s="126" t="s">
        <v>113</v>
      </c>
      <c r="F32" s="135">
        <v>18</v>
      </c>
      <c r="G32" s="129">
        <v>2.8</v>
      </c>
      <c r="H32" s="130">
        <v>74</v>
      </c>
      <c r="I32" s="131"/>
      <c r="J32" s="1">
        <f t="shared" si="0"/>
        <v>1</v>
      </c>
      <c r="K32" s="8">
        <f t="shared" si="1"/>
        <v>2.8</v>
      </c>
      <c r="L32" s="8">
        <f t="shared" si="2"/>
        <v>207.2</v>
      </c>
      <c r="M32" s="7"/>
      <c r="N32" s="6">
        <f t="shared" si="3"/>
        <v>0</v>
      </c>
      <c r="P32" s="109"/>
      <c r="U32" s="13">
        <f t="shared" si="4"/>
        <v>2.8</v>
      </c>
      <c r="V32" s="13">
        <f t="shared" si="5"/>
        <v>207.2</v>
      </c>
    </row>
    <row r="33" spans="1:22" ht="16.5" customHeight="1">
      <c r="A33" s="1">
        <v>32</v>
      </c>
      <c r="B33" s="132"/>
      <c r="C33" s="127" t="s">
        <v>95</v>
      </c>
      <c r="D33" s="101" t="s">
        <v>112</v>
      </c>
      <c r="E33" s="134"/>
      <c r="F33" s="135">
        <v>18</v>
      </c>
      <c r="G33" s="129">
        <v>2.8</v>
      </c>
      <c r="H33" s="130">
        <v>74</v>
      </c>
      <c r="I33" s="131"/>
      <c r="J33" s="1">
        <f t="shared" si="0"/>
        <v>1</v>
      </c>
      <c r="K33" s="8">
        <f t="shared" si="1"/>
        <v>2.8</v>
      </c>
      <c r="L33" s="8">
        <f t="shared" si="2"/>
        <v>207.2</v>
      </c>
      <c r="M33" s="7"/>
      <c r="N33" s="6">
        <f t="shared" si="3"/>
        <v>0</v>
      </c>
      <c r="P33" s="25"/>
      <c r="U33" s="13">
        <f t="shared" si="4"/>
        <v>2.8</v>
      </c>
      <c r="V33" s="13">
        <f t="shared" si="5"/>
        <v>207.2</v>
      </c>
    </row>
    <row r="34" spans="1:22" ht="16.5" customHeight="1">
      <c r="A34" s="1">
        <v>33</v>
      </c>
      <c r="B34" s="132"/>
      <c r="C34" s="127" t="s">
        <v>93</v>
      </c>
      <c r="D34" s="101">
        <v>0.375</v>
      </c>
      <c r="E34" s="126" t="s">
        <v>114</v>
      </c>
      <c r="F34" s="135">
        <v>15</v>
      </c>
      <c r="G34" s="129">
        <v>2.9</v>
      </c>
      <c r="H34" s="130">
        <v>74</v>
      </c>
      <c r="I34" s="131"/>
      <c r="J34" s="1">
        <f t="shared" si="0"/>
        <v>1</v>
      </c>
      <c r="K34" s="8">
        <f t="shared" si="1"/>
        <v>2.9</v>
      </c>
      <c r="L34" s="8">
        <f t="shared" si="2"/>
        <v>214.6</v>
      </c>
      <c r="M34" s="7"/>
      <c r="N34" s="6">
        <f t="shared" si="3"/>
        <v>0</v>
      </c>
      <c r="P34" s="23" t="s">
        <v>7</v>
      </c>
      <c r="U34" s="13">
        <f t="shared" si="4"/>
        <v>2.9</v>
      </c>
      <c r="V34" s="13">
        <f t="shared" si="5"/>
        <v>214.6</v>
      </c>
    </row>
    <row r="35" spans="1:22" ht="16.5" customHeight="1">
      <c r="A35" s="1">
        <v>34</v>
      </c>
      <c r="B35" s="132"/>
      <c r="C35" s="127" t="s">
        <v>95</v>
      </c>
      <c r="D35" s="101">
        <v>0.61805555555555558</v>
      </c>
      <c r="E35" s="134"/>
      <c r="F35" s="135">
        <v>15</v>
      </c>
      <c r="G35" s="129">
        <v>2.9</v>
      </c>
      <c r="H35" s="130">
        <v>74</v>
      </c>
      <c r="I35" s="131"/>
      <c r="J35" s="1">
        <f t="shared" si="0"/>
        <v>1</v>
      </c>
      <c r="K35" s="8">
        <f t="shared" si="1"/>
        <v>2.9</v>
      </c>
      <c r="L35" s="8">
        <f t="shared" si="2"/>
        <v>214.6</v>
      </c>
      <c r="M35" s="7"/>
      <c r="N35" s="6">
        <f t="shared" si="3"/>
        <v>0</v>
      </c>
      <c r="P35" s="107" t="s">
        <v>21</v>
      </c>
      <c r="U35" s="13">
        <f t="shared" si="4"/>
        <v>2.9</v>
      </c>
      <c r="V35" s="13">
        <f t="shared" si="5"/>
        <v>214.6</v>
      </c>
    </row>
    <row r="36" spans="1:22" ht="16.5" customHeight="1">
      <c r="A36" s="1">
        <v>35</v>
      </c>
      <c r="B36" s="132"/>
      <c r="C36" s="127" t="s">
        <v>93</v>
      </c>
      <c r="D36" s="101">
        <v>0.375</v>
      </c>
      <c r="E36" s="126" t="s">
        <v>115</v>
      </c>
      <c r="F36" s="135">
        <v>32</v>
      </c>
      <c r="G36" s="129">
        <v>2.2999999999999998</v>
      </c>
      <c r="H36" s="130">
        <v>74</v>
      </c>
      <c r="I36" s="131"/>
      <c r="J36" s="1">
        <f t="shared" si="0"/>
        <v>2</v>
      </c>
      <c r="K36" s="8">
        <f t="shared" si="1"/>
        <v>4.5999999999999996</v>
      </c>
      <c r="L36" s="8">
        <f t="shared" si="2"/>
        <v>340.4</v>
      </c>
      <c r="M36" s="7"/>
      <c r="N36" s="6">
        <f t="shared" si="3"/>
        <v>0</v>
      </c>
      <c r="P36" s="108"/>
      <c r="U36" s="13">
        <f t="shared" si="4"/>
        <v>4.5999999999999996</v>
      </c>
      <c r="V36" s="13">
        <f t="shared" si="5"/>
        <v>340.4</v>
      </c>
    </row>
    <row r="37" spans="1:22" ht="16.5" customHeight="1">
      <c r="A37" s="1">
        <v>36</v>
      </c>
      <c r="B37" s="134"/>
      <c r="C37" s="127" t="s">
        <v>95</v>
      </c>
      <c r="D37" s="101">
        <v>0.61805555555555558</v>
      </c>
      <c r="E37" s="134"/>
      <c r="F37" s="135">
        <v>32</v>
      </c>
      <c r="G37" s="129">
        <v>2.2999999999999998</v>
      </c>
      <c r="H37" s="130">
        <v>74</v>
      </c>
      <c r="I37" s="131"/>
      <c r="J37" s="1">
        <f t="shared" si="0"/>
        <v>2</v>
      </c>
      <c r="K37" s="8">
        <f t="shared" si="1"/>
        <v>4.5999999999999996</v>
      </c>
      <c r="L37" s="8">
        <f t="shared" si="2"/>
        <v>340.4</v>
      </c>
      <c r="M37" s="7"/>
      <c r="N37" s="6">
        <f t="shared" si="3"/>
        <v>0</v>
      </c>
      <c r="P37" s="108"/>
      <c r="U37" s="13">
        <f t="shared" si="4"/>
        <v>4.5999999999999996</v>
      </c>
      <c r="V37" s="13">
        <f t="shared" si="5"/>
        <v>340.4</v>
      </c>
    </row>
    <row r="38" spans="1:22" ht="16.5" customHeight="1">
      <c r="A38" s="1">
        <v>37</v>
      </c>
      <c r="B38" s="126" t="s">
        <v>116</v>
      </c>
      <c r="C38" s="127" t="s">
        <v>93</v>
      </c>
      <c r="D38" s="101">
        <v>0.39583333333333331</v>
      </c>
      <c r="E38" s="126" t="s">
        <v>117</v>
      </c>
      <c r="F38" s="135">
        <v>15</v>
      </c>
      <c r="G38" s="129">
        <v>4.0999999999999996</v>
      </c>
      <c r="H38" s="130">
        <v>74</v>
      </c>
      <c r="I38" s="131"/>
      <c r="J38" s="1">
        <f t="shared" si="0"/>
        <v>1</v>
      </c>
      <c r="K38" s="8">
        <f t="shared" si="1"/>
        <v>4.0999999999999996</v>
      </c>
      <c r="L38" s="8">
        <f t="shared" si="2"/>
        <v>303.39999999999998</v>
      </c>
      <c r="M38" s="7"/>
      <c r="N38" s="6">
        <f t="shared" si="3"/>
        <v>0</v>
      </c>
      <c r="P38" s="108"/>
      <c r="U38" s="13">
        <f t="shared" si="4"/>
        <v>4.0999999999999996</v>
      </c>
      <c r="V38" s="13">
        <f t="shared" si="5"/>
        <v>303.39999999999998</v>
      </c>
    </row>
    <row r="39" spans="1:22" ht="16.5" customHeight="1">
      <c r="A39" s="1">
        <v>38</v>
      </c>
      <c r="B39" s="132"/>
      <c r="C39" s="127" t="s">
        <v>95</v>
      </c>
      <c r="D39" s="101">
        <v>0.57291666666666663</v>
      </c>
      <c r="E39" s="132"/>
      <c r="F39" s="135">
        <v>9</v>
      </c>
      <c r="G39" s="129">
        <v>4.0999999999999996</v>
      </c>
      <c r="H39" s="130">
        <v>74</v>
      </c>
      <c r="I39" s="131"/>
      <c r="J39" s="1">
        <f t="shared" si="0"/>
        <v>1</v>
      </c>
      <c r="K39" s="8">
        <f t="shared" si="1"/>
        <v>4.0999999999999996</v>
      </c>
      <c r="L39" s="8">
        <f t="shared" si="2"/>
        <v>303.39999999999998</v>
      </c>
      <c r="M39" s="7"/>
      <c r="N39" s="6">
        <f t="shared" si="3"/>
        <v>0</v>
      </c>
      <c r="P39" s="108"/>
      <c r="U39" s="13">
        <f t="shared" si="4"/>
        <v>4.0999999999999996</v>
      </c>
      <c r="V39" s="13">
        <f t="shared" si="5"/>
        <v>303.39999999999998</v>
      </c>
    </row>
    <row r="40" spans="1:22" ht="16.5" customHeight="1">
      <c r="A40" s="1">
        <v>39</v>
      </c>
      <c r="B40" s="132"/>
      <c r="C40" s="127" t="s">
        <v>95</v>
      </c>
      <c r="D40" s="101">
        <v>0.63888888888888895</v>
      </c>
      <c r="E40" s="134"/>
      <c r="F40" s="136">
        <v>6</v>
      </c>
      <c r="G40" s="104">
        <v>4.0999999999999996</v>
      </c>
      <c r="H40" s="130">
        <v>74</v>
      </c>
      <c r="I40" s="131"/>
      <c r="J40" s="1">
        <f t="shared" si="0"/>
        <v>1</v>
      </c>
      <c r="K40" s="8">
        <f t="shared" si="1"/>
        <v>4.0999999999999996</v>
      </c>
      <c r="L40" s="8">
        <f t="shared" si="2"/>
        <v>303.39999999999998</v>
      </c>
      <c r="M40" s="7"/>
      <c r="N40" s="6">
        <f t="shared" si="3"/>
        <v>0</v>
      </c>
      <c r="P40" s="108"/>
      <c r="U40" s="13">
        <f t="shared" si="4"/>
        <v>4.0999999999999996</v>
      </c>
      <c r="V40" s="13">
        <f t="shared" si="5"/>
        <v>303.39999999999998</v>
      </c>
    </row>
    <row r="41" spans="1:22" ht="16.5" customHeight="1">
      <c r="A41" s="1">
        <v>40</v>
      </c>
      <c r="B41" s="132"/>
      <c r="C41" s="127" t="s">
        <v>93</v>
      </c>
      <c r="D41" s="101">
        <v>0.39583333333333331</v>
      </c>
      <c r="E41" s="126" t="s">
        <v>118</v>
      </c>
      <c r="F41" s="136">
        <v>7</v>
      </c>
      <c r="G41" s="104">
        <v>2.78</v>
      </c>
      <c r="H41" s="130">
        <v>74</v>
      </c>
      <c r="I41" s="131"/>
      <c r="J41" s="1">
        <f t="shared" si="0"/>
        <v>1</v>
      </c>
      <c r="K41" s="8">
        <f t="shared" si="1"/>
        <v>2.78</v>
      </c>
      <c r="L41" s="8">
        <f t="shared" si="2"/>
        <v>205.72</v>
      </c>
      <c r="M41" s="7"/>
      <c r="N41" s="6">
        <f t="shared" si="3"/>
        <v>0</v>
      </c>
      <c r="P41" s="108"/>
      <c r="U41" s="13">
        <f t="shared" si="4"/>
        <v>2.78</v>
      </c>
      <c r="V41" s="13">
        <f t="shared" si="5"/>
        <v>205.72</v>
      </c>
    </row>
    <row r="42" spans="1:22" ht="16.5" customHeight="1">
      <c r="A42" s="1">
        <v>41</v>
      </c>
      <c r="B42" s="132"/>
      <c r="C42" s="127" t="s">
        <v>95</v>
      </c>
      <c r="D42" s="101">
        <v>0.63888888888888895</v>
      </c>
      <c r="E42" s="134"/>
      <c r="F42" s="135">
        <v>7</v>
      </c>
      <c r="G42" s="129">
        <v>2.78</v>
      </c>
      <c r="H42" s="130">
        <v>74</v>
      </c>
      <c r="I42" s="131"/>
      <c r="J42" s="1">
        <f t="shared" si="0"/>
        <v>1</v>
      </c>
      <c r="K42" s="8">
        <f t="shared" si="1"/>
        <v>2.78</v>
      </c>
      <c r="L42" s="8">
        <f t="shared" si="2"/>
        <v>205.72</v>
      </c>
      <c r="M42" s="7"/>
      <c r="N42" s="6">
        <f t="shared" si="3"/>
        <v>0</v>
      </c>
      <c r="P42" s="109"/>
      <c r="U42" s="13">
        <f t="shared" si="4"/>
        <v>2.78</v>
      </c>
      <c r="V42" s="13">
        <f t="shared" si="5"/>
        <v>205.72</v>
      </c>
    </row>
    <row r="43" spans="1:22" ht="16.5" customHeight="1">
      <c r="A43" s="1">
        <v>42</v>
      </c>
      <c r="B43" s="132"/>
      <c r="C43" s="127" t="s">
        <v>93</v>
      </c>
      <c r="D43" s="101">
        <v>0.39583333333333331</v>
      </c>
      <c r="E43" s="126" t="s">
        <v>119</v>
      </c>
      <c r="F43" s="135">
        <v>5</v>
      </c>
      <c r="G43" s="129">
        <v>2</v>
      </c>
      <c r="H43" s="130">
        <v>74</v>
      </c>
      <c r="I43" s="131" t="s">
        <v>120</v>
      </c>
      <c r="J43" s="1">
        <f t="shared" si="0"/>
        <v>1</v>
      </c>
      <c r="K43" s="8">
        <f t="shared" si="1"/>
        <v>2</v>
      </c>
      <c r="L43" s="8">
        <f t="shared" si="2"/>
        <v>148</v>
      </c>
      <c r="M43" s="7"/>
      <c r="N43" s="6">
        <f t="shared" si="3"/>
        <v>0</v>
      </c>
      <c r="U43" s="13">
        <f t="shared" si="4"/>
        <v>2</v>
      </c>
      <c r="V43" s="13">
        <f t="shared" si="5"/>
        <v>148</v>
      </c>
    </row>
    <row r="44" spans="1:22" ht="16.5" customHeight="1">
      <c r="A44" s="1">
        <v>43</v>
      </c>
      <c r="B44" s="132"/>
      <c r="C44" s="127" t="s">
        <v>95</v>
      </c>
      <c r="D44" s="101">
        <v>0.63888888888888895</v>
      </c>
      <c r="E44" s="134"/>
      <c r="F44" s="135">
        <v>5</v>
      </c>
      <c r="G44" s="129">
        <v>2</v>
      </c>
      <c r="H44" s="130">
        <v>74</v>
      </c>
      <c r="I44" s="131"/>
      <c r="J44" s="1">
        <f t="shared" si="0"/>
        <v>1</v>
      </c>
      <c r="K44" s="8">
        <f t="shared" si="1"/>
        <v>2</v>
      </c>
      <c r="L44" s="8">
        <f t="shared" si="2"/>
        <v>148</v>
      </c>
      <c r="M44" s="7"/>
      <c r="N44" s="6">
        <f t="shared" si="3"/>
        <v>0</v>
      </c>
      <c r="U44" s="13">
        <f t="shared" si="4"/>
        <v>2</v>
      </c>
      <c r="V44" s="13">
        <f t="shared" si="5"/>
        <v>148</v>
      </c>
    </row>
    <row r="45" spans="1:22" ht="16.5" customHeight="1">
      <c r="A45" s="1">
        <v>44</v>
      </c>
      <c r="B45" s="132"/>
      <c r="C45" s="127" t="s">
        <v>93</v>
      </c>
      <c r="D45" s="101">
        <v>0.39583333333333331</v>
      </c>
      <c r="E45" s="126" t="s">
        <v>121</v>
      </c>
      <c r="F45" s="135">
        <v>6</v>
      </c>
      <c r="G45" s="129">
        <v>2.2000000000000002</v>
      </c>
      <c r="H45" s="130">
        <v>74</v>
      </c>
      <c r="I45" s="131"/>
      <c r="J45" s="1">
        <f t="shared" si="0"/>
        <v>1</v>
      </c>
      <c r="K45" s="8">
        <f t="shared" si="1"/>
        <v>2.2000000000000002</v>
      </c>
      <c r="L45" s="8">
        <f t="shared" si="2"/>
        <v>162.80000000000001</v>
      </c>
      <c r="M45" s="7"/>
      <c r="N45" s="6">
        <f t="shared" si="3"/>
        <v>0</v>
      </c>
      <c r="U45" s="13">
        <f t="shared" si="4"/>
        <v>2.2000000000000002</v>
      </c>
      <c r="V45" s="13">
        <f t="shared" si="5"/>
        <v>162.80000000000001</v>
      </c>
    </row>
    <row r="46" spans="1:22" ht="16.5" customHeight="1">
      <c r="A46" s="1">
        <v>45</v>
      </c>
      <c r="B46" s="132"/>
      <c r="C46" s="127" t="s">
        <v>95</v>
      </c>
      <c r="D46" s="101">
        <v>0.63888888888888895</v>
      </c>
      <c r="E46" s="134"/>
      <c r="F46" s="135">
        <v>6</v>
      </c>
      <c r="G46" s="129">
        <v>2.2000000000000002</v>
      </c>
      <c r="H46" s="130">
        <v>74</v>
      </c>
      <c r="I46" s="131"/>
      <c r="J46" s="1">
        <f t="shared" si="0"/>
        <v>1</v>
      </c>
      <c r="K46" s="8">
        <f t="shared" si="1"/>
        <v>2.2000000000000002</v>
      </c>
      <c r="L46" s="8">
        <f t="shared" si="2"/>
        <v>162.80000000000001</v>
      </c>
      <c r="M46" s="7"/>
      <c r="N46" s="6">
        <f t="shared" si="3"/>
        <v>0</v>
      </c>
      <c r="U46" s="13">
        <f t="shared" si="4"/>
        <v>2.2000000000000002</v>
      </c>
      <c r="V46" s="13">
        <f t="shared" si="5"/>
        <v>162.80000000000001</v>
      </c>
    </row>
    <row r="47" spans="1:22" ht="16.5" customHeight="1">
      <c r="A47" s="1">
        <v>46</v>
      </c>
      <c r="B47" s="132"/>
      <c r="C47" s="127" t="s">
        <v>93</v>
      </c>
      <c r="D47" s="101">
        <v>0.39583333333333331</v>
      </c>
      <c r="E47" s="126" t="s">
        <v>122</v>
      </c>
      <c r="F47" s="135">
        <v>4</v>
      </c>
      <c r="G47" s="129">
        <v>2.2000000000000002</v>
      </c>
      <c r="H47" s="130">
        <v>74</v>
      </c>
      <c r="I47" s="131" t="s">
        <v>123</v>
      </c>
      <c r="J47" s="1">
        <f t="shared" si="0"/>
        <v>1</v>
      </c>
      <c r="K47" s="8">
        <f t="shared" si="1"/>
        <v>2.2000000000000002</v>
      </c>
      <c r="L47" s="8">
        <f t="shared" si="2"/>
        <v>162.80000000000001</v>
      </c>
      <c r="M47" s="7"/>
      <c r="N47" s="6">
        <f t="shared" si="3"/>
        <v>0</v>
      </c>
      <c r="U47" s="13">
        <f t="shared" si="4"/>
        <v>2.2000000000000002</v>
      </c>
      <c r="V47" s="13">
        <f t="shared" si="5"/>
        <v>162.80000000000001</v>
      </c>
    </row>
    <row r="48" spans="1:22" ht="16.5" customHeight="1">
      <c r="A48" s="1">
        <v>47</v>
      </c>
      <c r="B48" s="132"/>
      <c r="C48" s="127" t="s">
        <v>95</v>
      </c>
      <c r="D48" s="101">
        <v>0.63888888888888895</v>
      </c>
      <c r="E48" s="134"/>
      <c r="F48" s="135">
        <v>4</v>
      </c>
      <c r="G48" s="129">
        <v>2.2000000000000002</v>
      </c>
      <c r="H48" s="130">
        <v>74</v>
      </c>
      <c r="I48" s="131"/>
      <c r="J48" s="1">
        <f t="shared" si="0"/>
        <v>1</v>
      </c>
      <c r="K48" s="8">
        <f t="shared" si="1"/>
        <v>2.2000000000000002</v>
      </c>
      <c r="L48" s="8">
        <f t="shared" si="2"/>
        <v>162.80000000000001</v>
      </c>
      <c r="M48" s="7"/>
      <c r="N48" s="6">
        <f t="shared" si="3"/>
        <v>0</v>
      </c>
      <c r="U48" s="13">
        <f t="shared" si="4"/>
        <v>2.2000000000000002</v>
      </c>
      <c r="V48" s="13">
        <f t="shared" si="5"/>
        <v>162.80000000000001</v>
      </c>
    </row>
    <row r="49" spans="1:22" ht="16.5" customHeight="1">
      <c r="A49" s="1">
        <v>48</v>
      </c>
      <c r="B49" s="132"/>
      <c r="C49" s="127" t="s">
        <v>93</v>
      </c>
      <c r="D49" s="101">
        <v>0.39583333333333331</v>
      </c>
      <c r="E49" s="126" t="s">
        <v>124</v>
      </c>
      <c r="F49" s="136">
        <v>11</v>
      </c>
      <c r="G49" s="129">
        <v>4.2</v>
      </c>
      <c r="H49" s="130">
        <v>74</v>
      </c>
      <c r="I49" s="131"/>
      <c r="J49" s="1">
        <f t="shared" si="0"/>
        <v>1</v>
      </c>
      <c r="K49" s="8">
        <f t="shared" si="1"/>
        <v>4.2</v>
      </c>
      <c r="L49" s="8">
        <f t="shared" si="2"/>
        <v>310.8</v>
      </c>
      <c r="M49" s="7"/>
      <c r="N49" s="6">
        <f t="shared" si="3"/>
        <v>0</v>
      </c>
      <c r="U49" s="13">
        <f t="shared" si="4"/>
        <v>4.2</v>
      </c>
      <c r="V49" s="13">
        <f t="shared" si="5"/>
        <v>310.8</v>
      </c>
    </row>
    <row r="50" spans="1:22" ht="16.5" customHeight="1">
      <c r="A50" s="1">
        <v>49</v>
      </c>
      <c r="B50" s="132"/>
      <c r="C50" s="127" t="s">
        <v>95</v>
      </c>
      <c r="D50" s="101">
        <v>0.57291666666666663</v>
      </c>
      <c r="E50" s="132"/>
      <c r="F50" s="136">
        <v>6</v>
      </c>
      <c r="G50" s="129">
        <v>4.2</v>
      </c>
      <c r="H50" s="130">
        <v>74</v>
      </c>
      <c r="I50" s="131"/>
      <c r="J50" s="1">
        <f t="shared" si="0"/>
        <v>1</v>
      </c>
      <c r="K50" s="8">
        <f t="shared" si="1"/>
        <v>4.2</v>
      </c>
      <c r="L50" s="8">
        <f t="shared" si="2"/>
        <v>310.8</v>
      </c>
      <c r="M50" s="7"/>
      <c r="N50" s="6">
        <f t="shared" si="3"/>
        <v>0</v>
      </c>
      <c r="U50" s="13">
        <f t="shared" si="4"/>
        <v>4.2</v>
      </c>
      <c r="V50" s="13">
        <f t="shared" si="5"/>
        <v>310.8</v>
      </c>
    </row>
    <row r="51" spans="1:22" ht="16.5" customHeight="1">
      <c r="A51" s="1">
        <v>50</v>
      </c>
      <c r="B51" s="134"/>
      <c r="C51" s="127" t="s">
        <v>95</v>
      </c>
      <c r="D51" s="101">
        <v>0.63888888888888895</v>
      </c>
      <c r="E51" s="134"/>
      <c r="F51" s="136">
        <v>5</v>
      </c>
      <c r="G51" s="104">
        <v>4.2</v>
      </c>
      <c r="H51" s="130">
        <v>74</v>
      </c>
      <c r="I51" s="131"/>
      <c r="J51" s="1">
        <f t="shared" si="0"/>
        <v>1</v>
      </c>
      <c r="K51" s="8">
        <f t="shared" si="1"/>
        <v>4.2</v>
      </c>
      <c r="L51" s="8">
        <f t="shared" si="2"/>
        <v>310.8</v>
      </c>
      <c r="M51" s="7"/>
      <c r="N51" s="6">
        <f t="shared" si="3"/>
        <v>0</v>
      </c>
      <c r="U51" s="13">
        <f t="shared" si="4"/>
        <v>4.2</v>
      </c>
      <c r="V51" s="13">
        <f t="shared" si="5"/>
        <v>310.8</v>
      </c>
    </row>
    <row r="52" spans="1:22" ht="16.5" customHeight="1">
      <c r="A52" s="1">
        <v>51</v>
      </c>
      <c r="B52" s="132" t="s">
        <v>125</v>
      </c>
      <c r="C52" s="127" t="s">
        <v>93</v>
      </c>
      <c r="D52" s="101">
        <v>0.375</v>
      </c>
      <c r="E52" s="126" t="s">
        <v>126</v>
      </c>
      <c r="F52" s="136">
        <v>25</v>
      </c>
      <c r="G52" s="104">
        <v>3</v>
      </c>
      <c r="H52" s="130">
        <v>74</v>
      </c>
      <c r="I52" s="131"/>
      <c r="J52" s="1">
        <f t="shared" si="0"/>
        <v>2</v>
      </c>
      <c r="K52" s="8">
        <f t="shared" si="1"/>
        <v>6</v>
      </c>
      <c r="L52" s="8">
        <f t="shared" si="2"/>
        <v>444</v>
      </c>
      <c r="M52" s="7"/>
      <c r="N52" s="6">
        <f t="shared" si="3"/>
        <v>0</v>
      </c>
      <c r="U52" s="13">
        <f t="shared" si="4"/>
        <v>6</v>
      </c>
      <c r="V52" s="13">
        <f t="shared" si="5"/>
        <v>444</v>
      </c>
    </row>
    <row r="53" spans="1:22" ht="16.5" customHeight="1">
      <c r="A53" s="1">
        <v>52</v>
      </c>
      <c r="B53" s="132"/>
      <c r="C53" s="127" t="s">
        <v>95</v>
      </c>
      <c r="D53" s="101">
        <v>0.56944444444444442</v>
      </c>
      <c r="E53" s="132"/>
      <c r="F53" s="136">
        <v>13</v>
      </c>
      <c r="G53" s="104">
        <v>3</v>
      </c>
      <c r="H53" s="130">
        <v>74</v>
      </c>
      <c r="I53" s="131"/>
      <c r="J53" s="1">
        <f t="shared" si="0"/>
        <v>1</v>
      </c>
      <c r="K53" s="8">
        <f t="shared" si="1"/>
        <v>3</v>
      </c>
      <c r="L53" s="8">
        <f t="shared" si="2"/>
        <v>222</v>
      </c>
      <c r="M53" s="7"/>
      <c r="N53" s="6">
        <f t="shared" si="3"/>
        <v>0</v>
      </c>
      <c r="U53" s="13">
        <f t="shared" si="4"/>
        <v>3</v>
      </c>
      <c r="V53" s="13">
        <f t="shared" si="5"/>
        <v>222</v>
      </c>
    </row>
    <row r="54" spans="1:22" ht="16.5" customHeight="1">
      <c r="A54" s="1">
        <v>53</v>
      </c>
      <c r="B54" s="132"/>
      <c r="C54" s="127" t="s">
        <v>95</v>
      </c>
      <c r="D54" s="101">
        <v>0.625</v>
      </c>
      <c r="E54" s="134"/>
      <c r="F54" s="136">
        <v>12</v>
      </c>
      <c r="G54" s="104">
        <v>3</v>
      </c>
      <c r="H54" s="130">
        <v>74</v>
      </c>
      <c r="I54" s="131"/>
      <c r="J54" s="1">
        <f t="shared" si="0"/>
        <v>1</v>
      </c>
      <c r="K54" s="8">
        <f t="shared" si="1"/>
        <v>3</v>
      </c>
      <c r="L54" s="8">
        <f t="shared" si="2"/>
        <v>222</v>
      </c>
      <c r="M54" s="7"/>
      <c r="N54" s="6">
        <f t="shared" si="3"/>
        <v>0</v>
      </c>
      <c r="U54" s="13">
        <f t="shared" si="4"/>
        <v>3</v>
      </c>
      <c r="V54" s="13">
        <f t="shared" si="5"/>
        <v>222</v>
      </c>
    </row>
    <row r="55" spans="1:22" ht="16.5" customHeight="1">
      <c r="A55" s="1">
        <v>54</v>
      </c>
      <c r="B55" s="132"/>
      <c r="C55" s="127" t="s">
        <v>93</v>
      </c>
      <c r="D55" s="101">
        <v>0.375</v>
      </c>
      <c r="E55" s="126" t="s">
        <v>127</v>
      </c>
      <c r="F55" s="136">
        <v>24</v>
      </c>
      <c r="G55" s="104">
        <v>6</v>
      </c>
      <c r="H55" s="130">
        <v>74</v>
      </c>
      <c r="I55" s="131"/>
      <c r="J55" s="1">
        <f t="shared" si="0"/>
        <v>2</v>
      </c>
      <c r="K55" s="8">
        <f t="shared" si="1"/>
        <v>12</v>
      </c>
      <c r="L55" s="8">
        <f t="shared" si="2"/>
        <v>888</v>
      </c>
      <c r="M55" s="7"/>
      <c r="N55" s="6">
        <f t="shared" si="3"/>
        <v>0</v>
      </c>
      <c r="U55" s="13">
        <f t="shared" si="4"/>
        <v>12</v>
      </c>
      <c r="V55" s="13">
        <f t="shared" si="5"/>
        <v>888</v>
      </c>
    </row>
    <row r="56" spans="1:22" ht="16.5" customHeight="1">
      <c r="A56" s="1">
        <v>55</v>
      </c>
      <c r="B56" s="132"/>
      <c r="C56" s="127" t="s">
        <v>95</v>
      </c>
      <c r="D56" s="101">
        <v>0.56944444444444442</v>
      </c>
      <c r="E56" s="132"/>
      <c r="F56" s="136">
        <v>12</v>
      </c>
      <c r="G56" s="104">
        <v>6</v>
      </c>
      <c r="H56" s="130">
        <v>74</v>
      </c>
      <c r="I56" s="131"/>
      <c r="J56" s="1">
        <f t="shared" si="0"/>
        <v>1</v>
      </c>
      <c r="K56" s="8">
        <f t="shared" si="1"/>
        <v>6</v>
      </c>
      <c r="L56" s="8">
        <f t="shared" si="2"/>
        <v>444</v>
      </c>
      <c r="M56" s="7"/>
      <c r="N56" s="6">
        <f t="shared" si="3"/>
        <v>0</v>
      </c>
      <c r="U56" s="13">
        <f t="shared" si="4"/>
        <v>6</v>
      </c>
      <c r="V56" s="13">
        <f t="shared" si="5"/>
        <v>444</v>
      </c>
    </row>
    <row r="57" spans="1:22" ht="16.5" customHeight="1">
      <c r="A57" s="1">
        <v>56</v>
      </c>
      <c r="B57" s="132"/>
      <c r="C57" s="127" t="s">
        <v>95</v>
      </c>
      <c r="D57" s="101">
        <v>0.625</v>
      </c>
      <c r="E57" s="134"/>
      <c r="F57" s="136">
        <v>12</v>
      </c>
      <c r="G57" s="104">
        <v>6</v>
      </c>
      <c r="H57" s="130">
        <v>74</v>
      </c>
      <c r="I57" s="131"/>
      <c r="J57" s="1">
        <f t="shared" si="0"/>
        <v>1</v>
      </c>
      <c r="K57" s="8">
        <f t="shared" si="1"/>
        <v>6</v>
      </c>
      <c r="L57" s="8">
        <f t="shared" si="2"/>
        <v>444</v>
      </c>
      <c r="M57" s="7"/>
      <c r="N57" s="6">
        <f t="shared" si="3"/>
        <v>0</v>
      </c>
      <c r="U57" s="13">
        <f t="shared" si="4"/>
        <v>6</v>
      </c>
      <c r="V57" s="13">
        <f t="shared" si="5"/>
        <v>444</v>
      </c>
    </row>
    <row r="58" spans="1:22" ht="16.5" customHeight="1">
      <c r="A58" s="1">
        <v>57</v>
      </c>
      <c r="B58" s="132"/>
      <c r="C58" s="127" t="s">
        <v>93</v>
      </c>
      <c r="D58" s="101">
        <v>0.375</v>
      </c>
      <c r="E58" s="126" t="s">
        <v>128</v>
      </c>
      <c r="F58" s="136">
        <v>3</v>
      </c>
      <c r="G58" s="104">
        <v>2</v>
      </c>
      <c r="H58" s="130">
        <v>74</v>
      </c>
      <c r="I58" s="131"/>
      <c r="J58" s="1">
        <f t="shared" si="0"/>
        <v>1</v>
      </c>
      <c r="K58" s="8">
        <f t="shared" si="1"/>
        <v>2</v>
      </c>
      <c r="L58" s="8">
        <f t="shared" si="2"/>
        <v>148</v>
      </c>
      <c r="M58" s="7"/>
      <c r="N58" s="6">
        <f t="shared" si="3"/>
        <v>0</v>
      </c>
      <c r="U58" s="13">
        <f t="shared" si="4"/>
        <v>2</v>
      </c>
      <c r="V58" s="13">
        <f t="shared" si="5"/>
        <v>148</v>
      </c>
    </row>
    <row r="59" spans="1:22" ht="16.5" customHeight="1">
      <c r="A59" s="1">
        <v>58</v>
      </c>
      <c r="B59" s="134"/>
      <c r="C59" s="127" t="s">
        <v>95</v>
      </c>
      <c r="D59" s="101">
        <v>0.55555555555555558</v>
      </c>
      <c r="E59" s="134"/>
      <c r="F59" s="136">
        <v>3</v>
      </c>
      <c r="G59" s="104">
        <v>2</v>
      </c>
      <c r="H59" s="130">
        <v>74</v>
      </c>
      <c r="I59" s="131"/>
      <c r="J59" s="1">
        <f t="shared" si="0"/>
        <v>1</v>
      </c>
      <c r="K59" s="8">
        <f t="shared" si="1"/>
        <v>2</v>
      </c>
      <c r="L59" s="8">
        <f t="shared" si="2"/>
        <v>148</v>
      </c>
      <c r="M59" s="7"/>
      <c r="N59" s="6">
        <f t="shared" si="3"/>
        <v>0</v>
      </c>
      <c r="U59" s="13">
        <f t="shared" si="4"/>
        <v>2</v>
      </c>
      <c r="V59" s="13">
        <f t="shared" si="5"/>
        <v>148</v>
      </c>
    </row>
    <row r="60" spans="1:22" ht="16.5" customHeight="1">
      <c r="A60" s="1">
        <v>59</v>
      </c>
      <c r="B60" s="126" t="s">
        <v>129</v>
      </c>
      <c r="C60" s="127" t="s">
        <v>93</v>
      </c>
      <c r="D60" s="101">
        <v>0.375</v>
      </c>
      <c r="E60" s="126" t="s">
        <v>130</v>
      </c>
      <c r="F60" s="136">
        <v>45</v>
      </c>
      <c r="G60" s="104">
        <v>5</v>
      </c>
      <c r="H60" s="130">
        <v>74</v>
      </c>
      <c r="I60" s="138" t="s">
        <v>131</v>
      </c>
      <c r="J60" s="1">
        <f t="shared" si="0"/>
        <v>3</v>
      </c>
      <c r="K60" s="8">
        <f t="shared" si="1"/>
        <v>15</v>
      </c>
      <c r="L60" s="8">
        <f t="shared" si="2"/>
        <v>1110</v>
      </c>
      <c r="M60" s="7"/>
      <c r="N60" s="6">
        <f t="shared" si="3"/>
        <v>0</v>
      </c>
      <c r="U60" s="13">
        <f t="shared" si="4"/>
        <v>15</v>
      </c>
      <c r="V60" s="13">
        <f t="shared" si="5"/>
        <v>1110</v>
      </c>
    </row>
    <row r="61" spans="1:22" ht="16.5" customHeight="1">
      <c r="A61" s="1">
        <v>60</v>
      </c>
      <c r="B61" s="132"/>
      <c r="C61" s="127" t="s">
        <v>95</v>
      </c>
      <c r="D61" s="101">
        <v>0.59027777777777779</v>
      </c>
      <c r="E61" s="132"/>
      <c r="F61" s="136">
        <v>22</v>
      </c>
      <c r="G61" s="104">
        <v>5</v>
      </c>
      <c r="H61" s="130">
        <v>74</v>
      </c>
      <c r="I61" s="139"/>
      <c r="J61" s="1">
        <f t="shared" si="0"/>
        <v>2</v>
      </c>
      <c r="K61" s="8">
        <f t="shared" si="1"/>
        <v>10</v>
      </c>
      <c r="L61" s="8">
        <f t="shared" si="2"/>
        <v>740</v>
      </c>
      <c r="M61" s="7"/>
      <c r="N61" s="6">
        <f t="shared" si="3"/>
        <v>0</v>
      </c>
      <c r="U61" s="13">
        <f t="shared" si="4"/>
        <v>10</v>
      </c>
      <c r="V61" s="13">
        <f t="shared" si="5"/>
        <v>740</v>
      </c>
    </row>
    <row r="62" spans="1:22" ht="16.5" customHeight="1">
      <c r="A62" s="1">
        <v>61</v>
      </c>
      <c r="B62" s="132"/>
      <c r="C62" s="127" t="s">
        <v>95</v>
      </c>
      <c r="D62" s="101">
        <v>0.625</v>
      </c>
      <c r="E62" s="134"/>
      <c r="F62" s="136">
        <v>23</v>
      </c>
      <c r="G62" s="104">
        <v>5</v>
      </c>
      <c r="H62" s="130">
        <v>74</v>
      </c>
      <c r="I62" s="140"/>
      <c r="J62" s="1">
        <f t="shared" si="0"/>
        <v>2</v>
      </c>
      <c r="K62" s="8">
        <f t="shared" si="1"/>
        <v>10</v>
      </c>
      <c r="L62" s="8">
        <f t="shared" si="2"/>
        <v>740</v>
      </c>
      <c r="M62" s="7"/>
      <c r="N62" s="6">
        <f t="shared" si="3"/>
        <v>0</v>
      </c>
      <c r="U62" s="13">
        <f t="shared" si="4"/>
        <v>10</v>
      </c>
      <c r="V62" s="13">
        <f t="shared" si="5"/>
        <v>740</v>
      </c>
    </row>
    <row r="63" spans="1:22" ht="16.5" customHeight="1">
      <c r="A63" s="1">
        <v>62</v>
      </c>
      <c r="B63" s="132"/>
      <c r="C63" s="127" t="s">
        <v>93</v>
      </c>
      <c r="D63" s="101">
        <v>0.375</v>
      </c>
      <c r="E63" s="126" t="s">
        <v>132</v>
      </c>
      <c r="F63" s="136">
        <v>20</v>
      </c>
      <c r="G63" s="104">
        <v>3</v>
      </c>
      <c r="H63" s="130">
        <v>74</v>
      </c>
      <c r="I63" s="131"/>
      <c r="J63" s="1">
        <f t="shared" si="0"/>
        <v>1</v>
      </c>
      <c r="K63" s="8">
        <f t="shared" si="1"/>
        <v>3</v>
      </c>
      <c r="L63" s="8">
        <f t="shared" si="2"/>
        <v>222</v>
      </c>
      <c r="M63" s="7"/>
      <c r="N63" s="6">
        <f t="shared" si="3"/>
        <v>0</v>
      </c>
      <c r="U63" s="13">
        <f t="shared" si="4"/>
        <v>3</v>
      </c>
      <c r="V63" s="13">
        <f t="shared" si="5"/>
        <v>222</v>
      </c>
    </row>
    <row r="64" spans="1:22" ht="16.5" customHeight="1">
      <c r="A64" s="1">
        <v>63</v>
      </c>
      <c r="B64" s="132"/>
      <c r="C64" s="127" t="s">
        <v>95</v>
      </c>
      <c r="D64" s="101">
        <v>0.59027777777777779</v>
      </c>
      <c r="E64" s="134"/>
      <c r="F64" s="136">
        <v>20</v>
      </c>
      <c r="G64" s="104">
        <v>3</v>
      </c>
      <c r="H64" s="130">
        <v>74</v>
      </c>
      <c r="I64" s="131"/>
      <c r="J64" s="1">
        <f t="shared" si="0"/>
        <v>1</v>
      </c>
      <c r="K64" s="8">
        <f t="shared" si="1"/>
        <v>3</v>
      </c>
      <c r="L64" s="8">
        <f t="shared" si="2"/>
        <v>222</v>
      </c>
      <c r="M64" s="7"/>
      <c r="N64" s="6">
        <f t="shared" si="3"/>
        <v>0</v>
      </c>
      <c r="U64" s="13">
        <f t="shared" si="4"/>
        <v>3</v>
      </c>
      <c r="V64" s="13">
        <f t="shared" si="5"/>
        <v>222</v>
      </c>
    </row>
    <row r="65" spans="1:22" ht="16.5" customHeight="1">
      <c r="A65" s="1">
        <v>64</v>
      </c>
      <c r="B65" s="132"/>
      <c r="C65" s="127" t="s">
        <v>93</v>
      </c>
      <c r="D65" s="101">
        <v>0.375</v>
      </c>
      <c r="E65" s="126" t="s">
        <v>133</v>
      </c>
      <c r="F65" s="136">
        <v>21</v>
      </c>
      <c r="G65" s="104">
        <v>2.2000000000000002</v>
      </c>
      <c r="H65" s="130">
        <v>74</v>
      </c>
      <c r="I65" s="138" t="s">
        <v>134</v>
      </c>
      <c r="J65" s="1">
        <f t="shared" si="0"/>
        <v>2</v>
      </c>
      <c r="K65" s="8">
        <f t="shared" si="1"/>
        <v>4.4000000000000004</v>
      </c>
      <c r="L65" s="8">
        <f t="shared" si="2"/>
        <v>325.60000000000002</v>
      </c>
      <c r="M65" s="7"/>
      <c r="N65" s="6">
        <f t="shared" si="3"/>
        <v>0</v>
      </c>
      <c r="U65" s="13">
        <f t="shared" si="4"/>
        <v>4.4000000000000004</v>
      </c>
      <c r="V65" s="13">
        <f t="shared" si="5"/>
        <v>325.60000000000002</v>
      </c>
    </row>
    <row r="66" spans="1:22" ht="16.5" customHeight="1">
      <c r="A66" s="1">
        <v>65</v>
      </c>
      <c r="B66" s="132"/>
      <c r="C66" s="127" t="s">
        <v>95</v>
      </c>
      <c r="D66" s="101">
        <v>0.625</v>
      </c>
      <c r="E66" s="134"/>
      <c r="F66" s="136">
        <v>21</v>
      </c>
      <c r="G66" s="104">
        <v>2.2000000000000002</v>
      </c>
      <c r="H66" s="130">
        <v>74</v>
      </c>
      <c r="I66" s="140"/>
      <c r="J66" s="1">
        <f t="shared" si="0"/>
        <v>2</v>
      </c>
      <c r="K66" s="8">
        <f t="shared" si="1"/>
        <v>4.4000000000000004</v>
      </c>
      <c r="L66" s="8">
        <f t="shared" si="2"/>
        <v>325.60000000000002</v>
      </c>
      <c r="M66" s="7"/>
      <c r="N66" s="6">
        <f t="shared" si="3"/>
        <v>0</v>
      </c>
      <c r="U66" s="13">
        <f t="shared" si="4"/>
        <v>4.4000000000000004</v>
      </c>
      <c r="V66" s="13">
        <f t="shared" si="5"/>
        <v>325.60000000000002</v>
      </c>
    </row>
    <row r="67" spans="1:22" ht="16.5" customHeight="1">
      <c r="A67" s="1">
        <v>66</v>
      </c>
      <c r="B67" s="132"/>
      <c r="C67" s="127" t="s">
        <v>93</v>
      </c>
      <c r="D67" s="101">
        <v>0.375</v>
      </c>
      <c r="E67" s="126" t="s">
        <v>135</v>
      </c>
      <c r="F67" s="136">
        <v>26</v>
      </c>
      <c r="G67" s="104">
        <v>5</v>
      </c>
      <c r="H67" s="130">
        <v>74</v>
      </c>
      <c r="I67" s="131"/>
      <c r="J67" s="1">
        <f t="shared" ref="J67:J130" si="6">ROUNDUP(F67/20,0)</f>
        <v>2</v>
      </c>
      <c r="K67" s="8">
        <f t="shared" ref="K67:K130" si="7">$P$3*J67*G67</f>
        <v>10</v>
      </c>
      <c r="L67" s="8">
        <f t="shared" ref="L67:L130" si="8">$P$3*J67*G67*H67</f>
        <v>740</v>
      </c>
      <c r="M67" s="7"/>
      <c r="N67" s="6">
        <f t="shared" ref="N67:N130" si="9">IFERROR(K67/M67,0)</f>
        <v>0</v>
      </c>
      <c r="U67" s="13">
        <f t="shared" ref="U67:U130" si="10">IFERROR(G67*J67,0)</f>
        <v>10</v>
      </c>
      <c r="V67" s="13">
        <f t="shared" ref="V67:V130" si="11">IFERROR(U67*H67,0)</f>
        <v>740</v>
      </c>
    </row>
    <row r="68" spans="1:22" ht="16.5" customHeight="1">
      <c r="A68" s="1">
        <v>67</v>
      </c>
      <c r="B68" s="132"/>
      <c r="C68" s="127" t="s">
        <v>95</v>
      </c>
      <c r="D68" s="101">
        <v>0.59027777777777779</v>
      </c>
      <c r="E68" s="132"/>
      <c r="F68" s="136">
        <v>12</v>
      </c>
      <c r="G68" s="104">
        <v>5</v>
      </c>
      <c r="H68" s="130">
        <v>74</v>
      </c>
      <c r="I68" s="131"/>
      <c r="J68" s="1">
        <f t="shared" si="6"/>
        <v>1</v>
      </c>
      <c r="K68" s="8">
        <f t="shared" si="7"/>
        <v>5</v>
      </c>
      <c r="L68" s="8">
        <f t="shared" si="8"/>
        <v>370</v>
      </c>
      <c r="M68" s="7"/>
      <c r="N68" s="6">
        <f t="shared" si="9"/>
        <v>0</v>
      </c>
      <c r="U68" s="13">
        <f t="shared" si="10"/>
        <v>5</v>
      </c>
      <c r="V68" s="13">
        <f t="shared" si="11"/>
        <v>370</v>
      </c>
    </row>
    <row r="69" spans="1:22" ht="16.5" customHeight="1">
      <c r="A69" s="1">
        <v>68</v>
      </c>
      <c r="B69" s="132"/>
      <c r="C69" s="127" t="s">
        <v>95</v>
      </c>
      <c r="D69" s="101">
        <v>0.625</v>
      </c>
      <c r="E69" s="134"/>
      <c r="F69" s="136">
        <v>14</v>
      </c>
      <c r="G69" s="104">
        <v>5</v>
      </c>
      <c r="H69" s="130">
        <v>74</v>
      </c>
      <c r="I69" s="131"/>
      <c r="J69" s="1">
        <f t="shared" si="6"/>
        <v>1</v>
      </c>
      <c r="K69" s="8">
        <f t="shared" si="7"/>
        <v>5</v>
      </c>
      <c r="L69" s="8">
        <f t="shared" si="8"/>
        <v>370</v>
      </c>
      <c r="M69" s="7"/>
      <c r="N69" s="6">
        <f t="shared" si="9"/>
        <v>0</v>
      </c>
      <c r="U69" s="13">
        <f t="shared" si="10"/>
        <v>5</v>
      </c>
      <c r="V69" s="13">
        <f t="shared" si="11"/>
        <v>370</v>
      </c>
    </row>
    <row r="70" spans="1:22" ht="16.5" customHeight="1">
      <c r="A70" s="1">
        <v>69</v>
      </c>
      <c r="B70" s="132"/>
      <c r="C70" s="127" t="s">
        <v>93</v>
      </c>
      <c r="D70" s="101">
        <v>0.375</v>
      </c>
      <c r="E70" s="126" t="s">
        <v>136</v>
      </c>
      <c r="F70" s="136">
        <v>20</v>
      </c>
      <c r="G70" s="104">
        <v>4.5</v>
      </c>
      <c r="H70" s="130">
        <v>74</v>
      </c>
      <c r="I70" s="138" t="s">
        <v>137</v>
      </c>
      <c r="J70" s="1">
        <f t="shared" si="6"/>
        <v>1</v>
      </c>
      <c r="K70" s="8">
        <f t="shared" si="7"/>
        <v>4.5</v>
      </c>
      <c r="L70" s="8">
        <f t="shared" si="8"/>
        <v>333</v>
      </c>
      <c r="M70" s="7"/>
      <c r="N70" s="6">
        <f t="shared" si="9"/>
        <v>0</v>
      </c>
      <c r="U70" s="13">
        <f t="shared" si="10"/>
        <v>4.5</v>
      </c>
      <c r="V70" s="13">
        <f t="shared" si="11"/>
        <v>333</v>
      </c>
    </row>
    <row r="71" spans="1:22" ht="16.5" customHeight="1">
      <c r="A71" s="1">
        <v>70</v>
      </c>
      <c r="B71" s="132"/>
      <c r="C71" s="127" t="s">
        <v>95</v>
      </c>
      <c r="D71" s="101">
        <v>0.59027777777777779</v>
      </c>
      <c r="E71" s="134"/>
      <c r="F71" s="136">
        <v>20</v>
      </c>
      <c r="G71" s="104">
        <v>4.5</v>
      </c>
      <c r="H71" s="130">
        <v>74</v>
      </c>
      <c r="I71" s="140"/>
      <c r="J71" s="1">
        <f t="shared" si="6"/>
        <v>1</v>
      </c>
      <c r="K71" s="8">
        <f t="shared" si="7"/>
        <v>4.5</v>
      </c>
      <c r="L71" s="8">
        <f t="shared" si="8"/>
        <v>333</v>
      </c>
      <c r="M71" s="7"/>
      <c r="N71" s="6">
        <f t="shared" si="9"/>
        <v>0</v>
      </c>
      <c r="U71" s="13">
        <f t="shared" si="10"/>
        <v>4.5</v>
      </c>
      <c r="V71" s="13">
        <f t="shared" si="11"/>
        <v>333</v>
      </c>
    </row>
    <row r="72" spans="1:22" ht="16.5" customHeight="1">
      <c r="A72" s="1">
        <v>71</v>
      </c>
      <c r="B72" s="132"/>
      <c r="C72" s="127" t="s">
        <v>93</v>
      </c>
      <c r="D72" s="101">
        <v>0.375</v>
      </c>
      <c r="E72" s="126" t="s">
        <v>138</v>
      </c>
      <c r="F72" s="136">
        <v>22</v>
      </c>
      <c r="G72" s="104">
        <v>2.5</v>
      </c>
      <c r="H72" s="130">
        <v>74</v>
      </c>
      <c r="I72" s="138" t="s">
        <v>139</v>
      </c>
      <c r="J72" s="1">
        <f t="shared" si="6"/>
        <v>2</v>
      </c>
      <c r="K72" s="8">
        <f t="shared" si="7"/>
        <v>5</v>
      </c>
      <c r="L72" s="8">
        <f t="shared" si="8"/>
        <v>370</v>
      </c>
      <c r="M72" s="7"/>
      <c r="N72" s="6">
        <f t="shared" si="9"/>
        <v>0</v>
      </c>
      <c r="U72" s="13">
        <f t="shared" si="10"/>
        <v>5</v>
      </c>
      <c r="V72" s="13">
        <f t="shared" si="11"/>
        <v>370</v>
      </c>
    </row>
    <row r="73" spans="1:22" ht="16.5" customHeight="1">
      <c r="A73" s="1">
        <v>72</v>
      </c>
      <c r="B73" s="134"/>
      <c r="C73" s="127" t="s">
        <v>95</v>
      </c>
      <c r="D73" s="101">
        <v>0.625</v>
      </c>
      <c r="E73" s="134"/>
      <c r="F73" s="136">
        <v>22</v>
      </c>
      <c r="G73" s="104">
        <v>2.5</v>
      </c>
      <c r="H73" s="130">
        <v>74</v>
      </c>
      <c r="I73" s="140"/>
      <c r="J73" s="1">
        <f t="shared" si="6"/>
        <v>2</v>
      </c>
      <c r="K73" s="8">
        <f t="shared" si="7"/>
        <v>5</v>
      </c>
      <c r="L73" s="8">
        <f t="shared" si="8"/>
        <v>370</v>
      </c>
      <c r="M73" s="7"/>
      <c r="N73" s="6">
        <f t="shared" si="9"/>
        <v>0</v>
      </c>
      <c r="U73" s="13">
        <f t="shared" si="10"/>
        <v>5</v>
      </c>
      <c r="V73" s="13">
        <f t="shared" si="11"/>
        <v>370</v>
      </c>
    </row>
    <row r="74" spans="1:22" ht="16.5" customHeight="1">
      <c r="A74" s="1">
        <v>73</v>
      </c>
      <c r="B74" s="126" t="s">
        <v>140</v>
      </c>
      <c r="C74" s="127" t="s">
        <v>93</v>
      </c>
      <c r="D74" s="101">
        <v>0.375</v>
      </c>
      <c r="E74" s="126" t="s">
        <v>141</v>
      </c>
      <c r="F74" s="136">
        <v>23</v>
      </c>
      <c r="G74" s="104">
        <v>8</v>
      </c>
      <c r="H74" s="130">
        <v>74</v>
      </c>
      <c r="I74" s="131"/>
      <c r="J74" s="1">
        <f t="shared" si="6"/>
        <v>2</v>
      </c>
      <c r="K74" s="8">
        <f t="shared" si="7"/>
        <v>16</v>
      </c>
      <c r="L74" s="8">
        <f t="shared" si="8"/>
        <v>1184</v>
      </c>
      <c r="M74" s="7"/>
      <c r="N74" s="6">
        <f t="shared" si="9"/>
        <v>0</v>
      </c>
      <c r="U74" s="13">
        <f t="shared" si="10"/>
        <v>16</v>
      </c>
      <c r="V74" s="13">
        <f t="shared" si="11"/>
        <v>1184</v>
      </c>
    </row>
    <row r="75" spans="1:22" ht="16.5" customHeight="1">
      <c r="A75" s="1">
        <v>74</v>
      </c>
      <c r="B75" s="132"/>
      <c r="C75" s="127" t="s">
        <v>95</v>
      </c>
      <c r="D75" s="101">
        <v>0.55208333333333337</v>
      </c>
      <c r="E75" s="132"/>
      <c r="F75" s="136">
        <v>10</v>
      </c>
      <c r="G75" s="104">
        <v>8</v>
      </c>
      <c r="H75" s="130">
        <v>74</v>
      </c>
      <c r="I75" s="131"/>
      <c r="J75" s="1">
        <f t="shared" si="6"/>
        <v>1</v>
      </c>
      <c r="K75" s="8">
        <f t="shared" si="7"/>
        <v>8</v>
      </c>
      <c r="L75" s="8">
        <f t="shared" si="8"/>
        <v>592</v>
      </c>
      <c r="M75" s="7"/>
      <c r="N75" s="6">
        <f t="shared" si="9"/>
        <v>0</v>
      </c>
      <c r="U75" s="13">
        <f t="shared" si="10"/>
        <v>8</v>
      </c>
      <c r="V75" s="13">
        <f t="shared" si="11"/>
        <v>592</v>
      </c>
    </row>
    <row r="76" spans="1:22" ht="16.5" customHeight="1">
      <c r="A76" s="1">
        <v>75</v>
      </c>
      <c r="B76" s="132"/>
      <c r="C76" s="127" t="s">
        <v>95</v>
      </c>
      <c r="D76" s="101">
        <v>0.62152777777777779</v>
      </c>
      <c r="E76" s="134"/>
      <c r="F76" s="136">
        <v>13</v>
      </c>
      <c r="G76" s="104">
        <v>8</v>
      </c>
      <c r="H76" s="130">
        <v>74</v>
      </c>
      <c r="I76" s="131"/>
      <c r="J76" s="1">
        <f t="shared" si="6"/>
        <v>1</v>
      </c>
      <c r="K76" s="8">
        <f t="shared" si="7"/>
        <v>8</v>
      </c>
      <c r="L76" s="8">
        <f t="shared" si="8"/>
        <v>592</v>
      </c>
      <c r="M76" s="7"/>
      <c r="N76" s="6">
        <f t="shared" si="9"/>
        <v>0</v>
      </c>
      <c r="U76" s="13">
        <f t="shared" si="10"/>
        <v>8</v>
      </c>
      <c r="V76" s="13">
        <f t="shared" si="11"/>
        <v>592</v>
      </c>
    </row>
    <row r="77" spans="1:22" ht="16.5" customHeight="1">
      <c r="A77" s="1">
        <v>76</v>
      </c>
      <c r="B77" s="132"/>
      <c r="C77" s="127" t="s">
        <v>93</v>
      </c>
      <c r="D77" s="101">
        <v>0.375</v>
      </c>
      <c r="E77" s="126" t="s">
        <v>142</v>
      </c>
      <c r="F77" s="136">
        <v>18</v>
      </c>
      <c r="G77" s="104">
        <v>3</v>
      </c>
      <c r="H77" s="130">
        <v>74</v>
      </c>
      <c r="I77" s="141" t="s">
        <v>143</v>
      </c>
      <c r="J77" s="1">
        <f t="shared" si="6"/>
        <v>1</v>
      </c>
      <c r="K77" s="8">
        <f t="shared" si="7"/>
        <v>3</v>
      </c>
      <c r="L77" s="8">
        <f t="shared" si="8"/>
        <v>222</v>
      </c>
      <c r="M77" s="7"/>
      <c r="N77" s="6">
        <f t="shared" si="9"/>
        <v>0</v>
      </c>
      <c r="U77" s="13">
        <f t="shared" si="10"/>
        <v>3</v>
      </c>
      <c r="V77" s="13">
        <f t="shared" si="11"/>
        <v>222</v>
      </c>
    </row>
    <row r="78" spans="1:22" ht="16.5" customHeight="1">
      <c r="A78" s="1">
        <v>77</v>
      </c>
      <c r="B78" s="132"/>
      <c r="C78" s="127" t="s">
        <v>95</v>
      </c>
      <c r="D78" s="101">
        <v>0.54861111111111105</v>
      </c>
      <c r="E78" s="132"/>
      <c r="F78" s="136">
        <v>10</v>
      </c>
      <c r="G78" s="104">
        <v>3</v>
      </c>
      <c r="H78" s="130">
        <v>74</v>
      </c>
      <c r="I78" s="142"/>
      <c r="J78" s="1">
        <f t="shared" si="6"/>
        <v>1</v>
      </c>
      <c r="K78" s="8">
        <f t="shared" si="7"/>
        <v>3</v>
      </c>
      <c r="L78" s="8">
        <f t="shared" si="8"/>
        <v>222</v>
      </c>
      <c r="M78" s="7"/>
      <c r="N78" s="6">
        <f t="shared" si="9"/>
        <v>0</v>
      </c>
      <c r="U78" s="13">
        <f t="shared" si="10"/>
        <v>3</v>
      </c>
      <c r="V78" s="13">
        <f t="shared" si="11"/>
        <v>222</v>
      </c>
    </row>
    <row r="79" spans="1:22" ht="16.5" customHeight="1">
      <c r="A79" s="1">
        <v>78</v>
      </c>
      <c r="B79" s="132"/>
      <c r="C79" s="127" t="s">
        <v>93</v>
      </c>
      <c r="D79" s="101">
        <v>0.61805555555555558</v>
      </c>
      <c r="E79" s="134"/>
      <c r="F79" s="136">
        <v>8</v>
      </c>
      <c r="G79" s="104">
        <v>3</v>
      </c>
      <c r="H79" s="130">
        <v>74</v>
      </c>
      <c r="I79" s="143"/>
      <c r="J79" s="1">
        <f t="shared" si="6"/>
        <v>1</v>
      </c>
      <c r="K79" s="8">
        <f t="shared" si="7"/>
        <v>3</v>
      </c>
      <c r="L79" s="8">
        <f t="shared" si="8"/>
        <v>222</v>
      </c>
      <c r="M79" s="7"/>
      <c r="N79" s="6">
        <f t="shared" si="9"/>
        <v>0</v>
      </c>
      <c r="U79" s="13">
        <f t="shared" si="10"/>
        <v>3</v>
      </c>
      <c r="V79" s="13">
        <f t="shared" si="11"/>
        <v>222</v>
      </c>
    </row>
    <row r="80" spans="1:22" ht="16.5" customHeight="1">
      <c r="A80" s="1">
        <v>79</v>
      </c>
      <c r="B80" s="132"/>
      <c r="C80" s="127" t="s">
        <v>93</v>
      </c>
      <c r="D80" s="101">
        <v>0.375</v>
      </c>
      <c r="E80" s="126" t="s">
        <v>144</v>
      </c>
      <c r="F80" s="136">
        <v>20</v>
      </c>
      <c r="G80" s="104">
        <v>8</v>
      </c>
      <c r="H80" s="130">
        <v>74</v>
      </c>
      <c r="I80" s="138" t="s">
        <v>131</v>
      </c>
      <c r="J80" s="1">
        <f t="shared" si="6"/>
        <v>1</v>
      </c>
      <c r="K80" s="8">
        <f t="shared" si="7"/>
        <v>8</v>
      </c>
      <c r="L80" s="8">
        <f t="shared" si="8"/>
        <v>592</v>
      </c>
      <c r="M80" s="7"/>
      <c r="N80" s="6">
        <f t="shared" si="9"/>
        <v>0</v>
      </c>
      <c r="U80" s="13">
        <f t="shared" si="10"/>
        <v>8</v>
      </c>
      <c r="V80" s="13">
        <f t="shared" si="11"/>
        <v>592</v>
      </c>
    </row>
    <row r="81" spans="1:22" ht="16.5" customHeight="1">
      <c r="A81" s="1">
        <v>80</v>
      </c>
      <c r="B81" s="132"/>
      <c r="C81" s="127" t="s">
        <v>95</v>
      </c>
      <c r="D81" s="101">
        <v>0.55208333333333337</v>
      </c>
      <c r="E81" s="132"/>
      <c r="F81" s="136">
        <v>10</v>
      </c>
      <c r="G81" s="104">
        <v>8</v>
      </c>
      <c r="H81" s="130">
        <v>74</v>
      </c>
      <c r="I81" s="139"/>
      <c r="J81" s="1">
        <f t="shared" si="6"/>
        <v>1</v>
      </c>
      <c r="K81" s="8">
        <f t="shared" si="7"/>
        <v>8</v>
      </c>
      <c r="L81" s="8">
        <f t="shared" si="8"/>
        <v>592</v>
      </c>
      <c r="M81" s="7"/>
      <c r="N81" s="6">
        <f t="shared" si="9"/>
        <v>0</v>
      </c>
      <c r="U81" s="13">
        <f t="shared" si="10"/>
        <v>8</v>
      </c>
      <c r="V81" s="13">
        <f t="shared" si="11"/>
        <v>592</v>
      </c>
    </row>
    <row r="82" spans="1:22" ht="16.5" customHeight="1">
      <c r="A82" s="1">
        <v>81</v>
      </c>
      <c r="B82" s="132"/>
      <c r="C82" s="127" t="s">
        <v>95</v>
      </c>
      <c r="D82" s="101">
        <v>0.62152777777777779</v>
      </c>
      <c r="E82" s="134"/>
      <c r="F82" s="136">
        <v>10</v>
      </c>
      <c r="G82" s="104">
        <v>8</v>
      </c>
      <c r="H82" s="130">
        <v>74</v>
      </c>
      <c r="I82" s="140"/>
      <c r="J82" s="1">
        <f t="shared" si="6"/>
        <v>1</v>
      </c>
      <c r="K82" s="8">
        <f t="shared" si="7"/>
        <v>8</v>
      </c>
      <c r="L82" s="8">
        <f t="shared" si="8"/>
        <v>592</v>
      </c>
      <c r="M82" s="7"/>
      <c r="N82" s="6">
        <f t="shared" si="9"/>
        <v>0</v>
      </c>
      <c r="U82" s="13">
        <f t="shared" si="10"/>
        <v>8</v>
      </c>
      <c r="V82" s="13">
        <f t="shared" si="11"/>
        <v>592</v>
      </c>
    </row>
    <row r="83" spans="1:22" ht="16.5" customHeight="1">
      <c r="A83" s="1">
        <v>82</v>
      </c>
      <c r="B83" s="132"/>
      <c r="C83" s="127" t="s">
        <v>93</v>
      </c>
      <c r="D83" s="101">
        <v>0.375</v>
      </c>
      <c r="E83" s="126" t="s">
        <v>145</v>
      </c>
      <c r="F83" s="136">
        <v>20</v>
      </c>
      <c r="G83" s="104">
        <v>5</v>
      </c>
      <c r="H83" s="130">
        <v>74</v>
      </c>
      <c r="I83" s="131"/>
      <c r="J83" s="1">
        <f t="shared" si="6"/>
        <v>1</v>
      </c>
      <c r="K83" s="8">
        <f t="shared" si="7"/>
        <v>5</v>
      </c>
      <c r="L83" s="8">
        <f t="shared" si="8"/>
        <v>370</v>
      </c>
      <c r="M83" s="7"/>
      <c r="N83" s="6">
        <f t="shared" si="9"/>
        <v>0</v>
      </c>
      <c r="U83" s="13">
        <f t="shared" si="10"/>
        <v>5</v>
      </c>
      <c r="V83" s="13">
        <f t="shared" si="11"/>
        <v>370</v>
      </c>
    </row>
    <row r="84" spans="1:22" ht="16.5" customHeight="1">
      <c r="A84" s="1">
        <v>83</v>
      </c>
      <c r="B84" s="132"/>
      <c r="C84" s="127" t="s">
        <v>95</v>
      </c>
      <c r="D84" s="101">
        <v>0.55208333333333337</v>
      </c>
      <c r="E84" s="132"/>
      <c r="F84" s="136">
        <v>10</v>
      </c>
      <c r="G84" s="104">
        <v>5</v>
      </c>
      <c r="H84" s="130">
        <v>74</v>
      </c>
      <c r="I84" s="131"/>
      <c r="J84" s="1">
        <f t="shared" si="6"/>
        <v>1</v>
      </c>
      <c r="K84" s="8">
        <f t="shared" si="7"/>
        <v>5</v>
      </c>
      <c r="L84" s="8">
        <f t="shared" si="8"/>
        <v>370</v>
      </c>
      <c r="M84" s="7"/>
      <c r="N84" s="6">
        <f t="shared" si="9"/>
        <v>0</v>
      </c>
      <c r="U84" s="13">
        <f t="shared" si="10"/>
        <v>5</v>
      </c>
      <c r="V84" s="13">
        <f t="shared" si="11"/>
        <v>370</v>
      </c>
    </row>
    <row r="85" spans="1:22" ht="16.5" customHeight="1">
      <c r="A85" s="1">
        <v>84</v>
      </c>
      <c r="B85" s="132"/>
      <c r="C85" s="127" t="s">
        <v>95</v>
      </c>
      <c r="D85" s="101">
        <v>0.62152777777777779</v>
      </c>
      <c r="E85" s="134"/>
      <c r="F85" s="136">
        <v>10</v>
      </c>
      <c r="G85" s="104">
        <v>5</v>
      </c>
      <c r="H85" s="130">
        <v>74</v>
      </c>
      <c r="I85" s="131"/>
      <c r="J85" s="1">
        <f t="shared" si="6"/>
        <v>1</v>
      </c>
      <c r="K85" s="8">
        <f t="shared" si="7"/>
        <v>5</v>
      </c>
      <c r="L85" s="8">
        <f t="shared" si="8"/>
        <v>370</v>
      </c>
      <c r="M85" s="7"/>
      <c r="N85" s="6">
        <f t="shared" si="9"/>
        <v>0</v>
      </c>
      <c r="U85" s="13">
        <f t="shared" si="10"/>
        <v>5</v>
      </c>
      <c r="V85" s="13">
        <f t="shared" si="11"/>
        <v>370</v>
      </c>
    </row>
    <row r="86" spans="1:22" ht="16.5" customHeight="1">
      <c r="A86" s="1">
        <v>85</v>
      </c>
      <c r="B86" s="132"/>
      <c r="C86" s="127" t="s">
        <v>93</v>
      </c>
      <c r="D86" s="101">
        <v>0.375</v>
      </c>
      <c r="E86" s="126" t="s">
        <v>146</v>
      </c>
      <c r="F86" s="136">
        <v>20</v>
      </c>
      <c r="G86" s="104">
        <v>7</v>
      </c>
      <c r="H86" s="130">
        <v>74</v>
      </c>
      <c r="I86" s="138" t="s">
        <v>131</v>
      </c>
      <c r="J86" s="1">
        <f t="shared" si="6"/>
        <v>1</v>
      </c>
      <c r="K86" s="8">
        <f t="shared" si="7"/>
        <v>7</v>
      </c>
      <c r="L86" s="8">
        <f t="shared" si="8"/>
        <v>518</v>
      </c>
      <c r="M86" s="7"/>
      <c r="N86" s="6">
        <f t="shared" si="9"/>
        <v>0</v>
      </c>
      <c r="U86" s="13">
        <f t="shared" si="10"/>
        <v>7</v>
      </c>
      <c r="V86" s="13">
        <f t="shared" si="11"/>
        <v>518</v>
      </c>
    </row>
    <row r="87" spans="1:22" ht="16.5" customHeight="1">
      <c r="A87" s="1">
        <v>86</v>
      </c>
      <c r="B87" s="132"/>
      <c r="C87" s="127" t="s">
        <v>95</v>
      </c>
      <c r="D87" s="101">
        <v>0.55208333333333337</v>
      </c>
      <c r="E87" s="132"/>
      <c r="F87" s="136">
        <v>10</v>
      </c>
      <c r="G87" s="104">
        <v>7</v>
      </c>
      <c r="H87" s="130">
        <v>74</v>
      </c>
      <c r="I87" s="139"/>
      <c r="J87" s="1">
        <f t="shared" si="6"/>
        <v>1</v>
      </c>
      <c r="K87" s="8">
        <f t="shared" si="7"/>
        <v>7</v>
      </c>
      <c r="L87" s="8">
        <f t="shared" si="8"/>
        <v>518</v>
      </c>
      <c r="M87" s="7"/>
      <c r="N87" s="6">
        <f t="shared" si="9"/>
        <v>0</v>
      </c>
      <c r="U87" s="13">
        <f t="shared" si="10"/>
        <v>7</v>
      </c>
      <c r="V87" s="13">
        <f t="shared" si="11"/>
        <v>518</v>
      </c>
    </row>
    <row r="88" spans="1:22" ht="16.5" customHeight="1">
      <c r="A88" s="1">
        <v>87</v>
      </c>
      <c r="B88" s="132"/>
      <c r="C88" s="127" t="s">
        <v>95</v>
      </c>
      <c r="D88" s="101">
        <v>0.62152777777777779</v>
      </c>
      <c r="E88" s="134"/>
      <c r="F88" s="136">
        <v>10</v>
      </c>
      <c r="G88" s="104">
        <v>7</v>
      </c>
      <c r="H88" s="130">
        <v>74</v>
      </c>
      <c r="I88" s="140"/>
      <c r="J88" s="1">
        <f t="shared" si="6"/>
        <v>1</v>
      </c>
      <c r="K88" s="8">
        <f t="shared" si="7"/>
        <v>7</v>
      </c>
      <c r="L88" s="8">
        <f t="shared" si="8"/>
        <v>518</v>
      </c>
      <c r="M88" s="7"/>
      <c r="N88" s="6">
        <f t="shared" si="9"/>
        <v>0</v>
      </c>
      <c r="U88" s="13">
        <f t="shared" si="10"/>
        <v>7</v>
      </c>
      <c r="V88" s="13">
        <f t="shared" si="11"/>
        <v>518</v>
      </c>
    </row>
    <row r="89" spans="1:22" ht="16.5" customHeight="1">
      <c r="A89" s="1">
        <v>88</v>
      </c>
      <c r="B89" s="132"/>
      <c r="C89" s="127" t="s">
        <v>93</v>
      </c>
      <c r="D89" s="101">
        <v>0.375</v>
      </c>
      <c r="E89" s="126" t="s">
        <v>147</v>
      </c>
      <c r="F89" s="136">
        <v>15</v>
      </c>
      <c r="G89" s="104">
        <v>4.5</v>
      </c>
      <c r="H89" s="130">
        <v>74</v>
      </c>
      <c r="I89" s="131"/>
      <c r="J89" s="1">
        <f t="shared" si="6"/>
        <v>1</v>
      </c>
      <c r="K89" s="8">
        <f t="shared" si="7"/>
        <v>4.5</v>
      </c>
      <c r="L89" s="8">
        <f t="shared" si="8"/>
        <v>333</v>
      </c>
      <c r="M89" s="7"/>
      <c r="N89" s="6">
        <f t="shared" si="9"/>
        <v>0</v>
      </c>
      <c r="U89" s="13">
        <f t="shared" si="10"/>
        <v>4.5</v>
      </c>
      <c r="V89" s="13">
        <f t="shared" si="11"/>
        <v>333</v>
      </c>
    </row>
    <row r="90" spans="1:22" ht="16.5" customHeight="1">
      <c r="A90" s="1">
        <v>89</v>
      </c>
      <c r="B90" s="132"/>
      <c r="C90" s="127" t="s">
        <v>95</v>
      </c>
      <c r="D90" s="101">
        <v>0.54861111111111105</v>
      </c>
      <c r="E90" s="132"/>
      <c r="F90" s="136">
        <v>8</v>
      </c>
      <c r="G90" s="104">
        <v>4.5</v>
      </c>
      <c r="H90" s="130">
        <v>74</v>
      </c>
      <c r="I90" s="131"/>
      <c r="J90" s="1">
        <f t="shared" si="6"/>
        <v>1</v>
      </c>
      <c r="K90" s="8">
        <f t="shared" si="7"/>
        <v>4.5</v>
      </c>
      <c r="L90" s="8">
        <f t="shared" si="8"/>
        <v>333</v>
      </c>
      <c r="M90" s="7"/>
      <c r="N90" s="6">
        <f t="shared" si="9"/>
        <v>0</v>
      </c>
      <c r="U90" s="13">
        <f t="shared" si="10"/>
        <v>4.5</v>
      </c>
      <c r="V90" s="13">
        <f t="shared" si="11"/>
        <v>333</v>
      </c>
    </row>
    <row r="91" spans="1:22" ht="16.5" customHeight="1">
      <c r="A91" s="1">
        <v>90</v>
      </c>
      <c r="B91" s="132"/>
      <c r="C91" s="127" t="s">
        <v>95</v>
      </c>
      <c r="D91" s="101">
        <v>0.61805555555555558</v>
      </c>
      <c r="E91" s="134"/>
      <c r="F91" s="136">
        <v>7</v>
      </c>
      <c r="G91" s="104">
        <v>4.5</v>
      </c>
      <c r="H91" s="130">
        <v>74</v>
      </c>
      <c r="I91" s="131"/>
      <c r="J91" s="1">
        <f t="shared" si="6"/>
        <v>1</v>
      </c>
      <c r="K91" s="8">
        <f t="shared" si="7"/>
        <v>4.5</v>
      </c>
      <c r="L91" s="8">
        <f t="shared" si="8"/>
        <v>333</v>
      </c>
      <c r="M91" s="7"/>
      <c r="N91" s="6">
        <f t="shared" si="9"/>
        <v>0</v>
      </c>
      <c r="U91" s="13">
        <f t="shared" si="10"/>
        <v>4.5</v>
      </c>
      <c r="V91" s="13">
        <f t="shared" si="11"/>
        <v>333</v>
      </c>
    </row>
    <row r="92" spans="1:22" ht="16.5" customHeight="1">
      <c r="A92" s="1">
        <v>91</v>
      </c>
      <c r="B92" s="132"/>
      <c r="C92" s="127" t="s">
        <v>93</v>
      </c>
      <c r="D92" s="101">
        <v>0.375</v>
      </c>
      <c r="E92" s="126" t="s">
        <v>148</v>
      </c>
      <c r="F92" s="136">
        <v>24</v>
      </c>
      <c r="G92" s="104">
        <v>12</v>
      </c>
      <c r="H92" s="130">
        <v>74</v>
      </c>
      <c r="I92" s="131"/>
      <c r="J92" s="1">
        <f t="shared" si="6"/>
        <v>2</v>
      </c>
      <c r="K92" s="8">
        <f t="shared" si="7"/>
        <v>24</v>
      </c>
      <c r="L92" s="8">
        <f t="shared" si="8"/>
        <v>1776</v>
      </c>
      <c r="M92" s="7"/>
      <c r="N92" s="6">
        <f t="shared" si="9"/>
        <v>0</v>
      </c>
      <c r="U92" s="13">
        <f t="shared" si="10"/>
        <v>24</v>
      </c>
      <c r="V92" s="13">
        <f t="shared" si="11"/>
        <v>1776</v>
      </c>
    </row>
    <row r="93" spans="1:22" ht="16.5" customHeight="1">
      <c r="A93" s="1">
        <v>92</v>
      </c>
      <c r="B93" s="132"/>
      <c r="C93" s="127" t="s">
        <v>95</v>
      </c>
      <c r="D93" s="101">
        <v>0.55208333333333337</v>
      </c>
      <c r="E93" s="132"/>
      <c r="F93" s="136">
        <v>10</v>
      </c>
      <c r="G93" s="104">
        <v>12</v>
      </c>
      <c r="H93" s="130">
        <v>74</v>
      </c>
      <c r="I93" s="131"/>
      <c r="J93" s="1">
        <f t="shared" si="6"/>
        <v>1</v>
      </c>
      <c r="K93" s="8">
        <f t="shared" si="7"/>
        <v>12</v>
      </c>
      <c r="L93" s="8">
        <f t="shared" si="8"/>
        <v>888</v>
      </c>
      <c r="M93" s="7"/>
      <c r="N93" s="6">
        <f t="shared" si="9"/>
        <v>0</v>
      </c>
      <c r="U93" s="13">
        <f t="shared" si="10"/>
        <v>12</v>
      </c>
      <c r="V93" s="13">
        <f t="shared" si="11"/>
        <v>888</v>
      </c>
    </row>
    <row r="94" spans="1:22" ht="16.5" customHeight="1">
      <c r="A94" s="1">
        <v>93</v>
      </c>
      <c r="B94" s="132"/>
      <c r="C94" s="127" t="s">
        <v>95</v>
      </c>
      <c r="D94" s="101">
        <v>0.62152777777777779</v>
      </c>
      <c r="E94" s="134"/>
      <c r="F94" s="136">
        <v>14</v>
      </c>
      <c r="G94" s="104">
        <v>12</v>
      </c>
      <c r="H94" s="130">
        <v>74</v>
      </c>
      <c r="I94" s="131"/>
      <c r="J94" s="1">
        <f t="shared" si="6"/>
        <v>1</v>
      </c>
      <c r="K94" s="8">
        <f t="shared" si="7"/>
        <v>12</v>
      </c>
      <c r="L94" s="8">
        <f t="shared" si="8"/>
        <v>888</v>
      </c>
      <c r="M94" s="7"/>
      <c r="N94" s="6">
        <f t="shared" si="9"/>
        <v>0</v>
      </c>
      <c r="U94" s="13">
        <f t="shared" si="10"/>
        <v>12</v>
      </c>
      <c r="V94" s="13">
        <f t="shared" si="11"/>
        <v>888</v>
      </c>
    </row>
    <row r="95" spans="1:22" ht="16.5" customHeight="1">
      <c r="A95" s="1">
        <v>94</v>
      </c>
      <c r="B95" s="132"/>
      <c r="C95" s="127" t="s">
        <v>93</v>
      </c>
      <c r="D95" s="101">
        <v>0.375</v>
      </c>
      <c r="E95" s="126" t="s">
        <v>149</v>
      </c>
      <c r="F95" s="136">
        <v>15</v>
      </c>
      <c r="G95" s="104">
        <v>3.5</v>
      </c>
      <c r="H95" s="130">
        <v>74</v>
      </c>
      <c r="I95" s="138" t="s">
        <v>150</v>
      </c>
      <c r="J95" s="1">
        <f t="shared" si="6"/>
        <v>1</v>
      </c>
      <c r="K95" s="8">
        <f t="shared" si="7"/>
        <v>3.5</v>
      </c>
      <c r="L95" s="8">
        <f t="shared" si="8"/>
        <v>259</v>
      </c>
      <c r="M95" s="7"/>
      <c r="N95" s="6">
        <f t="shared" si="9"/>
        <v>0</v>
      </c>
      <c r="U95" s="13">
        <f t="shared" si="10"/>
        <v>3.5</v>
      </c>
      <c r="V95" s="13">
        <f t="shared" si="11"/>
        <v>259</v>
      </c>
    </row>
    <row r="96" spans="1:22" ht="16.5" customHeight="1">
      <c r="A96" s="1">
        <v>95</v>
      </c>
      <c r="B96" s="132"/>
      <c r="C96" s="127" t="s">
        <v>95</v>
      </c>
      <c r="D96" s="101">
        <v>0.54861111111111105</v>
      </c>
      <c r="E96" s="132"/>
      <c r="F96" s="136">
        <v>7</v>
      </c>
      <c r="G96" s="104">
        <v>3.5</v>
      </c>
      <c r="H96" s="130">
        <v>74</v>
      </c>
      <c r="I96" s="139"/>
      <c r="J96" s="1">
        <f t="shared" si="6"/>
        <v>1</v>
      </c>
      <c r="K96" s="8">
        <f t="shared" si="7"/>
        <v>3.5</v>
      </c>
      <c r="L96" s="8">
        <f t="shared" si="8"/>
        <v>259</v>
      </c>
      <c r="M96" s="7"/>
      <c r="N96" s="6">
        <f t="shared" si="9"/>
        <v>0</v>
      </c>
      <c r="U96" s="13">
        <f t="shared" si="10"/>
        <v>3.5</v>
      </c>
      <c r="V96" s="13">
        <f t="shared" si="11"/>
        <v>259</v>
      </c>
    </row>
    <row r="97" spans="1:22" ht="16.5" customHeight="1">
      <c r="A97" s="1">
        <v>96</v>
      </c>
      <c r="B97" s="132"/>
      <c r="C97" s="127" t="s">
        <v>95</v>
      </c>
      <c r="D97" s="101">
        <v>0.61805555555555558</v>
      </c>
      <c r="E97" s="134"/>
      <c r="F97" s="136">
        <v>8</v>
      </c>
      <c r="G97" s="104">
        <v>3.5</v>
      </c>
      <c r="H97" s="130">
        <v>74</v>
      </c>
      <c r="I97" s="140"/>
      <c r="J97" s="1">
        <f t="shared" si="6"/>
        <v>1</v>
      </c>
      <c r="K97" s="8">
        <f t="shared" si="7"/>
        <v>3.5</v>
      </c>
      <c r="L97" s="8">
        <f t="shared" si="8"/>
        <v>259</v>
      </c>
      <c r="M97" s="7"/>
      <c r="N97" s="6">
        <f t="shared" si="9"/>
        <v>0</v>
      </c>
      <c r="U97" s="13">
        <f t="shared" si="10"/>
        <v>3.5</v>
      </c>
      <c r="V97" s="13">
        <f t="shared" si="11"/>
        <v>259</v>
      </c>
    </row>
    <row r="98" spans="1:22" ht="16.5" customHeight="1">
      <c r="A98" s="1">
        <v>97</v>
      </c>
      <c r="B98" s="132"/>
      <c r="C98" s="127" t="s">
        <v>93</v>
      </c>
      <c r="D98" s="101">
        <v>0.375</v>
      </c>
      <c r="E98" s="126" t="s">
        <v>151</v>
      </c>
      <c r="F98" s="136">
        <v>24</v>
      </c>
      <c r="G98" s="104">
        <v>6</v>
      </c>
      <c r="H98" s="130">
        <v>74</v>
      </c>
      <c r="I98" s="138" t="s">
        <v>143</v>
      </c>
      <c r="J98" s="1">
        <f t="shared" si="6"/>
        <v>2</v>
      </c>
      <c r="K98" s="8">
        <f t="shared" si="7"/>
        <v>12</v>
      </c>
      <c r="L98" s="8">
        <f t="shared" si="8"/>
        <v>888</v>
      </c>
      <c r="M98" s="7"/>
      <c r="N98" s="6">
        <f t="shared" si="9"/>
        <v>0</v>
      </c>
      <c r="U98" s="13">
        <f t="shared" si="10"/>
        <v>12</v>
      </c>
      <c r="V98" s="13">
        <f t="shared" si="11"/>
        <v>888</v>
      </c>
    </row>
    <row r="99" spans="1:22" ht="16.5" customHeight="1">
      <c r="A99" s="1">
        <v>98</v>
      </c>
      <c r="B99" s="132"/>
      <c r="C99" s="127" t="s">
        <v>95</v>
      </c>
      <c r="D99" s="101">
        <v>0.54861111111111105</v>
      </c>
      <c r="E99" s="132"/>
      <c r="F99" s="136">
        <v>10</v>
      </c>
      <c r="G99" s="104">
        <v>6</v>
      </c>
      <c r="H99" s="130">
        <v>74</v>
      </c>
      <c r="I99" s="139"/>
      <c r="J99" s="1">
        <f t="shared" si="6"/>
        <v>1</v>
      </c>
      <c r="K99" s="8">
        <f t="shared" si="7"/>
        <v>6</v>
      </c>
      <c r="L99" s="8">
        <f t="shared" si="8"/>
        <v>444</v>
      </c>
      <c r="M99" s="7"/>
      <c r="N99" s="6">
        <f t="shared" si="9"/>
        <v>0</v>
      </c>
      <c r="U99" s="13">
        <f t="shared" si="10"/>
        <v>6</v>
      </c>
      <c r="V99" s="13">
        <f t="shared" si="11"/>
        <v>444</v>
      </c>
    </row>
    <row r="100" spans="1:22" ht="16.5" customHeight="1">
      <c r="A100" s="1">
        <v>99</v>
      </c>
      <c r="B100" s="132"/>
      <c r="C100" s="127" t="s">
        <v>95</v>
      </c>
      <c r="D100" s="101">
        <v>0.61805555555555558</v>
      </c>
      <c r="E100" s="134"/>
      <c r="F100" s="136">
        <v>14</v>
      </c>
      <c r="G100" s="104">
        <v>6</v>
      </c>
      <c r="H100" s="130">
        <v>74</v>
      </c>
      <c r="I100" s="140"/>
      <c r="J100" s="1">
        <f t="shared" si="6"/>
        <v>1</v>
      </c>
      <c r="K100" s="8">
        <f t="shared" si="7"/>
        <v>6</v>
      </c>
      <c r="L100" s="8">
        <f t="shared" si="8"/>
        <v>444</v>
      </c>
      <c r="M100" s="7"/>
      <c r="N100" s="6">
        <f t="shared" si="9"/>
        <v>0</v>
      </c>
      <c r="U100" s="13">
        <f t="shared" si="10"/>
        <v>6</v>
      </c>
      <c r="V100" s="13">
        <f t="shared" si="11"/>
        <v>444</v>
      </c>
    </row>
    <row r="101" spans="1:22" ht="16.5" customHeight="1">
      <c r="A101" s="1">
        <v>100</v>
      </c>
      <c r="B101" s="126" t="s">
        <v>152</v>
      </c>
      <c r="C101" s="127" t="s">
        <v>93</v>
      </c>
      <c r="D101" s="101">
        <v>0.375</v>
      </c>
      <c r="E101" s="126" t="s">
        <v>153</v>
      </c>
      <c r="F101" s="136">
        <v>28</v>
      </c>
      <c r="G101" s="104">
        <v>7</v>
      </c>
      <c r="H101" s="130">
        <v>74</v>
      </c>
      <c r="I101" s="144"/>
      <c r="J101" s="1">
        <f t="shared" si="6"/>
        <v>2</v>
      </c>
      <c r="K101" s="8">
        <f t="shared" si="7"/>
        <v>14</v>
      </c>
      <c r="L101" s="8">
        <f t="shared" si="8"/>
        <v>1036</v>
      </c>
      <c r="M101" s="7"/>
      <c r="N101" s="6">
        <f t="shared" si="9"/>
        <v>0</v>
      </c>
      <c r="U101" s="13">
        <f t="shared" si="10"/>
        <v>14</v>
      </c>
      <c r="V101" s="13">
        <f t="shared" si="11"/>
        <v>1036</v>
      </c>
    </row>
    <row r="102" spans="1:22" ht="16.5" customHeight="1">
      <c r="A102" s="1">
        <v>101</v>
      </c>
      <c r="B102" s="132"/>
      <c r="C102" s="127" t="s">
        <v>95</v>
      </c>
      <c r="D102" s="101">
        <v>0.52083333333333337</v>
      </c>
      <c r="E102" s="132"/>
      <c r="F102" s="136">
        <v>15</v>
      </c>
      <c r="G102" s="104">
        <v>7</v>
      </c>
      <c r="H102" s="130">
        <v>74</v>
      </c>
      <c r="I102" s="131"/>
      <c r="J102" s="1">
        <f t="shared" si="6"/>
        <v>1</v>
      </c>
      <c r="K102" s="8">
        <f t="shared" si="7"/>
        <v>7</v>
      </c>
      <c r="L102" s="8">
        <f t="shared" si="8"/>
        <v>518</v>
      </c>
      <c r="M102" s="7"/>
      <c r="N102" s="6">
        <f t="shared" si="9"/>
        <v>0</v>
      </c>
      <c r="U102" s="13">
        <f t="shared" si="10"/>
        <v>7</v>
      </c>
      <c r="V102" s="13">
        <f t="shared" si="11"/>
        <v>518</v>
      </c>
    </row>
    <row r="103" spans="1:22" ht="16.5" customHeight="1">
      <c r="A103" s="1">
        <v>102</v>
      </c>
      <c r="B103" s="132"/>
      <c r="C103" s="127" t="s">
        <v>95</v>
      </c>
      <c r="D103" s="101">
        <v>0.59722222222222221</v>
      </c>
      <c r="E103" s="134"/>
      <c r="F103" s="136">
        <v>13</v>
      </c>
      <c r="G103" s="104">
        <v>7</v>
      </c>
      <c r="H103" s="130">
        <v>74</v>
      </c>
      <c r="I103" s="131"/>
      <c r="J103" s="1">
        <f t="shared" si="6"/>
        <v>1</v>
      </c>
      <c r="K103" s="8">
        <f t="shared" si="7"/>
        <v>7</v>
      </c>
      <c r="L103" s="8">
        <f t="shared" si="8"/>
        <v>518</v>
      </c>
      <c r="M103" s="7"/>
      <c r="N103" s="6">
        <f t="shared" si="9"/>
        <v>0</v>
      </c>
      <c r="U103" s="13">
        <f t="shared" si="10"/>
        <v>7</v>
      </c>
      <c r="V103" s="13">
        <f t="shared" si="11"/>
        <v>518</v>
      </c>
    </row>
    <row r="104" spans="1:22" ht="16.5" customHeight="1">
      <c r="A104" s="1">
        <v>103</v>
      </c>
      <c r="B104" s="132"/>
      <c r="C104" s="127" t="s">
        <v>93</v>
      </c>
      <c r="D104" s="101">
        <v>0.375</v>
      </c>
      <c r="E104" s="126" t="s">
        <v>154</v>
      </c>
      <c r="F104" s="136">
        <v>27</v>
      </c>
      <c r="G104" s="104">
        <v>4</v>
      </c>
      <c r="H104" s="130">
        <v>74</v>
      </c>
      <c r="I104" s="131"/>
      <c r="J104" s="1">
        <f t="shared" si="6"/>
        <v>2</v>
      </c>
      <c r="K104" s="8">
        <f t="shared" si="7"/>
        <v>8</v>
      </c>
      <c r="L104" s="8">
        <f t="shared" si="8"/>
        <v>592</v>
      </c>
      <c r="M104" s="7"/>
      <c r="N104" s="6">
        <f t="shared" si="9"/>
        <v>0</v>
      </c>
      <c r="U104" s="13">
        <f t="shared" si="10"/>
        <v>8</v>
      </c>
      <c r="V104" s="13">
        <f t="shared" si="11"/>
        <v>592</v>
      </c>
    </row>
    <row r="105" spans="1:22" ht="16.5" customHeight="1">
      <c r="A105" s="1">
        <v>104</v>
      </c>
      <c r="B105" s="132"/>
      <c r="C105" s="127" t="s">
        <v>95</v>
      </c>
      <c r="D105" s="101">
        <v>0.52083333333333337</v>
      </c>
      <c r="E105" s="132"/>
      <c r="F105" s="136">
        <v>15</v>
      </c>
      <c r="G105" s="104">
        <v>4</v>
      </c>
      <c r="H105" s="130">
        <v>74</v>
      </c>
      <c r="I105" s="131"/>
      <c r="J105" s="1">
        <f t="shared" si="6"/>
        <v>1</v>
      </c>
      <c r="K105" s="8">
        <f t="shared" si="7"/>
        <v>4</v>
      </c>
      <c r="L105" s="8">
        <f t="shared" si="8"/>
        <v>296</v>
      </c>
      <c r="M105" s="7"/>
      <c r="N105" s="6">
        <f t="shared" si="9"/>
        <v>0</v>
      </c>
      <c r="U105" s="13">
        <f t="shared" si="10"/>
        <v>4</v>
      </c>
      <c r="V105" s="13">
        <f t="shared" si="11"/>
        <v>296</v>
      </c>
    </row>
    <row r="106" spans="1:22" ht="16.5" customHeight="1">
      <c r="A106" s="1">
        <v>105</v>
      </c>
      <c r="B106" s="132"/>
      <c r="C106" s="127" t="s">
        <v>95</v>
      </c>
      <c r="D106" s="101">
        <v>0.59722222222222221</v>
      </c>
      <c r="E106" s="134"/>
      <c r="F106" s="136">
        <v>12</v>
      </c>
      <c r="G106" s="104">
        <v>4</v>
      </c>
      <c r="H106" s="130">
        <v>74</v>
      </c>
      <c r="I106" s="131"/>
      <c r="J106" s="1">
        <f t="shared" si="6"/>
        <v>1</v>
      </c>
      <c r="K106" s="8">
        <f t="shared" si="7"/>
        <v>4</v>
      </c>
      <c r="L106" s="8">
        <f t="shared" si="8"/>
        <v>296</v>
      </c>
      <c r="M106" s="7"/>
      <c r="N106" s="6">
        <f t="shared" si="9"/>
        <v>0</v>
      </c>
      <c r="U106" s="13">
        <f t="shared" si="10"/>
        <v>4</v>
      </c>
      <c r="V106" s="13">
        <f t="shared" si="11"/>
        <v>296</v>
      </c>
    </row>
    <row r="107" spans="1:22" ht="16.5" customHeight="1">
      <c r="A107" s="1">
        <v>106</v>
      </c>
      <c r="B107" s="132"/>
      <c r="C107" s="127" t="s">
        <v>93</v>
      </c>
      <c r="D107" s="101">
        <v>0.375</v>
      </c>
      <c r="E107" s="126" t="s">
        <v>155</v>
      </c>
      <c r="F107" s="136">
        <v>8</v>
      </c>
      <c r="G107" s="104">
        <v>2.5</v>
      </c>
      <c r="H107" s="130">
        <v>74</v>
      </c>
      <c r="I107" s="131"/>
      <c r="J107" s="1">
        <f t="shared" si="6"/>
        <v>1</v>
      </c>
      <c r="K107" s="8">
        <f t="shared" si="7"/>
        <v>2.5</v>
      </c>
      <c r="L107" s="8">
        <f t="shared" si="8"/>
        <v>185</v>
      </c>
      <c r="M107" s="7"/>
      <c r="N107" s="6">
        <f t="shared" si="9"/>
        <v>0</v>
      </c>
      <c r="U107" s="13">
        <f t="shared" si="10"/>
        <v>2.5</v>
      </c>
      <c r="V107" s="13">
        <f t="shared" si="11"/>
        <v>185</v>
      </c>
    </row>
    <row r="108" spans="1:22" ht="16.5" customHeight="1">
      <c r="A108" s="1">
        <v>107</v>
      </c>
      <c r="B108" s="132"/>
      <c r="C108" s="127" t="s">
        <v>95</v>
      </c>
      <c r="D108" s="101">
        <v>0.52083333333333337</v>
      </c>
      <c r="E108" s="132"/>
      <c r="F108" s="136">
        <v>4</v>
      </c>
      <c r="G108" s="104">
        <v>2.5</v>
      </c>
      <c r="H108" s="130">
        <v>74</v>
      </c>
      <c r="I108" s="131"/>
      <c r="J108" s="1">
        <f t="shared" si="6"/>
        <v>1</v>
      </c>
      <c r="K108" s="8">
        <f t="shared" si="7"/>
        <v>2.5</v>
      </c>
      <c r="L108" s="8">
        <f t="shared" si="8"/>
        <v>185</v>
      </c>
      <c r="M108" s="7"/>
      <c r="N108" s="6">
        <f t="shared" si="9"/>
        <v>0</v>
      </c>
      <c r="U108" s="13">
        <f t="shared" si="10"/>
        <v>2.5</v>
      </c>
      <c r="V108" s="13">
        <f t="shared" si="11"/>
        <v>185</v>
      </c>
    </row>
    <row r="109" spans="1:22" ht="16.5" customHeight="1">
      <c r="A109" s="1">
        <v>108</v>
      </c>
      <c r="B109" s="132"/>
      <c r="C109" s="127" t="s">
        <v>95</v>
      </c>
      <c r="D109" s="101">
        <v>0.59722222222222221</v>
      </c>
      <c r="E109" s="134"/>
      <c r="F109" s="136">
        <v>4</v>
      </c>
      <c r="G109" s="104">
        <v>2.5</v>
      </c>
      <c r="H109" s="130">
        <v>74</v>
      </c>
      <c r="I109" s="131"/>
      <c r="J109" s="1">
        <f t="shared" si="6"/>
        <v>1</v>
      </c>
      <c r="K109" s="8">
        <f t="shared" si="7"/>
        <v>2.5</v>
      </c>
      <c r="L109" s="8">
        <f t="shared" si="8"/>
        <v>185</v>
      </c>
      <c r="M109" s="7"/>
      <c r="N109" s="6">
        <f t="shared" si="9"/>
        <v>0</v>
      </c>
      <c r="U109" s="13">
        <f t="shared" si="10"/>
        <v>2.5</v>
      </c>
      <c r="V109" s="13">
        <f t="shared" si="11"/>
        <v>185</v>
      </c>
    </row>
    <row r="110" spans="1:22" ht="16.5" customHeight="1">
      <c r="A110" s="1">
        <v>109</v>
      </c>
      <c r="B110" s="132"/>
      <c r="C110" s="127" t="s">
        <v>93</v>
      </c>
      <c r="D110" s="101">
        <v>0.375</v>
      </c>
      <c r="E110" s="126" t="s">
        <v>156</v>
      </c>
      <c r="F110" s="136">
        <v>22</v>
      </c>
      <c r="G110" s="104">
        <v>6</v>
      </c>
      <c r="H110" s="130">
        <v>74</v>
      </c>
      <c r="I110" s="131"/>
      <c r="J110" s="1">
        <f t="shared" si="6"/>
        <v>2</v>
      </c>
      <c r="K110" s="8">
        <f t="shared" si="7"/>
        <v>12</v>
      </c>
      <c r="L110" s="8">
        <f t="shared" si="8"/>
        <v>888</v>
      </c>
      <c r="M110" s="7"/>
      <c r="N110" s="6">
        <f t="shared" si="9"/>
        <v>0</v>
      </c>
      <c r="U110" s="13">
        <f t="shared" si="10"/>
        <v>12</v>
      </c>
      <c r="V110" s="13">
        <f t="shared" si="11"/>
        <v>888</v>
      </c>
    </row>
    <row r="111" spans="1:22" ht="16.5" customHeight="1">
      <c r="A111" s="1">
        <v>110</v>
      </c>
      <c r="B111" s="132"/>
      <c r="C111" s="127" t="s">
        <v>95</v>
      </c>
      <c r="D111" s="101">
        <v>0.52083333333333337</v>
      </c>
      <c r="E111" s="132"/>
      <c r="F111" s="136">
        <v>12</v>
      </c>
      <c r="G111" s="104">
        <v>6</v>
      </c>
      <c r="H111" s="130">
        <v>74</v>
      </c>
      <c r="I111" s="131"/>
      <c r="J111" s="1">
        <f t="shared" si="6"/>
        <v>1</v>
      </c>
      <c r="K111" s="8">
        <f t="shared" si="7"/>
        <v>6</v>
      </c>
      <c r="L111" s="8">
        <f t="shared" si="8"/>
        <v>444</v>
      </c>
      <c r="M111" s="7"/>
      <c r="N111" s="6">
        <f t="shared" si="9"/>
        <v>0</v>
      </c>
      <c r="U111" s="13">
        <f t="shared" si="10"/>
        <v>6</v>
      </c>
      <c r="V111" s="13">
        <f t="shared" si="11"/>
        <v>444</v>
      </c>
    </row>
    <row r="112" spans="1:22" ht="16.5" customHeight="1">
      <c r="A112" s="1">
        <v>111</v>
      </c>
      <c r="B112" s="134"/>
      <c r="C112" s="127" t="s">
        <v>95</v>
      </c>
      <c r="D112" s="101">
        <v>0.59722222222222221</v>
      </c>
      <c r="E112" s="134"/>
      <c r="F112" s="136">
        <v>10</v>
      </c>
      <c r="G112" s="104">
        <v>6</v>
      </c>
      <c r="H112" s="130">
        <v>74</v>
      </c>
      <c r="I112" s="131"/>
      <c r="J112" s="1">
        <f t="shared" si="6"/>
        <v>1</v>
      </c>
      <c r="K112" s="8">
        <f t="shared" si="7"/>
        <v>6</v>
      </c>
      <c r="L112" s="8">
        <f t="shared" si="8"/>
        <v>444</v>
      </c>
      <c r="M112" s="7"/>
      <c r="N112" s="6">
        <f t="shared" si="9"/>
        <v>0</v>
      </c>
      <c r="U112" s="13">
        <f t="shared" si="10"/>
        <v>6</v>
      </c>
      <c r="V112" s="13">
        <f t="shared" si="11"/>
        <v>444</v>
      </c>
    </row>
    <row r="113" spans="1:22" ht="16.5" customHeight="1">
      <c r="A113" s="1">
        <v>112</v>
      </c>
      <c r="B113" s="126" t="s">
        <v>157</v>
      </c>
      <c r="C113" s="127" t="s">
        <v>93</v>
      </c>
      <c r="D113" s="101">
        <v>0.375</v>
      </c>
      <c r="E113" s="126" t="s">
        <v>158</v>
      </c>
      <c r="F113" s="136">
        <v>26</v>
      </c>
      <c r="G113" s="104">
        <v>6</v>
      </c>
      <c r="H113" s="130">
        <v>74</v>
      </c>
      <c r="I113" s="131"/>
      <c r="J113" s="1">
        <f t="shared" si="6"/>
        <v>2</v>
      </c>
      <c r="K113" s="8">
        <f t="shared" si="7"/>
        <v>12</v>
      </c>
      <c r="L113" s="8">
        <f t="shared" si="8"/>
        <v>888</v>
      </c>
      <c r="M113" s="7"/>
      <c r="N113" s="6">
        <f t="shared" si="9"/>
        <v>0</v>
      </c>
      <c r="U113" s="13">
        <f t="shared" si="10"/>
        <v>12</v>
      </c>
      <c r="V113" s="13">
        <f t="shared" si="11"/>
        <v>888</v>
      </c>
    </row>
    <row r="114" spans="1:22" ht="16.5" customHeight="1">
      <c r="A114" s="1">
        <v>113</v>
      </c>
      <c r="B114" s="132"/>
      <c r="C114" s="127" t="s">
        <v>95</v>
      </c>
      <c r="D114" s="101">
        <v>0.54861111111111105</v>
      </c>
      <c r="E114" s="132"/>
      <c r="F114" s="136">
        <v>8</v>
      </c>
      <c r="G114" s="104">
        <v>6</v>
      </c>
      <c r="H114" s="130">
        <v>74</v>
      </c>
      <c r="I114" s="131" t="s">
        <v>131</v>
      </c>
      <c r="J114" s="1">
        <f t="shared" si="6"/>
        <v>1</v>
      </c>
      <c r="K114" s="8">
        <f t="shared" si="7"/>
        <v>6</v>
      </c>
      <c r="L114" s="8">
        <f t="shared" si="8"/>
        <v>444</v>
      </c>
      <c r="M114" s="7"/>
      <c r="N114" s="6">
        <f t="shared" si="9"/>
        <v>0</v>
      </c>
      <c r="U114" s="13">
        <f t="shared" si="10"/>
        <v>6</v>
      </c>
      <c r="V114" s="13">
        <f t="shared" si="11"/>
        <v>444</v>
      </c>
    </row>
    <row r="115" spans="1:22" ht="16.5" customHeight="1">
      <c r="A115" s="1">
        <v>114</v>
      </c>
      <c r="B115" s="132"/>
      <c r="C115" s="127" t="s">
        <v>95</v>
      </c>
      <c r="D115" s="101">
        <v>0.61805555555555558</v>
      </c>
      <c r="E115" s="134"/>
      <c r="F115" s="136">
        <v>18</v>
      </c>
      <c r="G115" s="104">
        <v>6</v>
      </c>
      <c r="H115" s="130">
        <v>74</v>
      </c>
      <c r="I115" s="131"/>
      <c r="J115" s="1">
        <f t="shared" si="6"/>
        <v>1</v>
      </c>
      <c r="K115" s="8">
        <f t="shared" si="7"/>
        <v>6</v>
      </c>
      <c r="L115" s="8">
        <f t="shared" si="8"/>
        <v>444</v>
      </c>
      <c r="M115" s="7"/>
      <c r="N115" s="6">
        <f t="shared" si="9"/>
        <v>0</v>
      </c>
      <c r="U115" s="13">
        <f t="shared" si="10"/>
        <v>6</v>
      </c>
      <c r="V115" s="13">
        <f t="shared" si="11"/>
        <v>444</v>
      </c>
    </row>
    <row r="116" spans="1:22" ht="16.5" customHeight="1">
      <c r="A116" s="1">
        <v>115</v>
      </c>
      <c r="B116" s="132"/>
      <c r="C116" s="127" t="s">
        <v>93</v>
      </c>
      <c r="D116" s="101">
        <v>0.375</v>
      </c>
      <c r="E116" s="126" t="s">
        <v>159</v>
      </c>
      <c r="F116" s="136">
        <v>14</v>
      </c>
      <c r="G116" s="104">
        <v>7</v>
      </c>
      <c r="H116" s="130">
        <v>74</v>
      </c>
      <c r="I116" s="131"/>
      <c r="J116" s="1">
        <f t="shared" si="6"/>
        <v>1</v>
      </c>
      <c r="K116" s="8">
        <f t="shared" si="7"/>
        <v>7</v>
      </c>
      <c r="L116" s="8">
        <f t="shared" si="8"/>
        <v>518</v>
      </c>
      <c r="M116" s="7"/>
      <c r="N116" s="6">
        <f t="shared" si="9"/>
        <v>0</v>
      </c>
      <c r="U116" s="13">
        <f t="shared" si="10"/>
        <v>7</v>
      </c>
      <c r="V116" s="13">
        <f t="shared" si="11"/>
        <v>518</v>
      </c>
    </row>
    <row r="117" spans="1:22" ht="16.5" customHeight="1">
      <c r="A117" s="1">
        <v>116</v>
      </c>
      <c r="B117" s="132"/>
      <c r="C117" s="127" t="s">
        <v>95</v>
      </c>
      <c r="D117" s="101">
        <v>0.54861111111111105</v>
      </c>
      <c r="E117" s="132"/>
      <c r="F117" s="136">
        <v>11</v>
      </c>
      <c r="G117" s="104">
        <v>7</v>
      </c>
      <c r="H117" s="130">
        <v>74</v>
      </c>
      <c r="I117" s="131"/>
      <c r="J117" s="1">
        <f t="shared" si="6"/>
        <v>1</v>
      </c>
      <c r="K117" s="8">
        <f t="shared" si="7"/>
        <v>7</v>
      </c>
      <c r="L117" s="8">
        <f t="shared" si="8"/>
        <v>518</v>
      </c>
      <c r="M117" s="7"/>
      <c r="N117" s="6">
        <f t="shared" si="9"/>
        <v>0</v>
      </c>
      <c r="U117" s="13">
        <f t="shared" si="10"/>
        <v>7</v>
      </c>
      <c r="V117" s="13">
        <f t="shared" si="11"/>
        <v>518</v>
      </c>
    </row>
    <row r="118" spans="1:22" ht="16.5" customHeight="1">
      <c r="A118" s="1">
        <v>117</v>
      </c>
      <c r="B118" s="132"/>
      <c r="C118" s="127" t="s">
        <v>95</v>
      </c>
      <c r="D118" s="101">
        <v>0.61805555555555558</v>
      </c>
      <c r="E118" s="134"/>
      <c r="F118" s="136">
        <v>3</v>
      </c>
      <c r="G118" s="104">
        <v>6</v>
      </c>
      <c r="H118" s="130">
        <v>74</v>
      </c>
      <c r="I118" s="131"/>
      <c r="J118" s="1">
        <f t="shared" si="6"/>
        <v>1</v>
      </c>
      <c r="K118" s="8">
        <f t="shared" si="7"/>
        <v>6</v>
      </c>
      <c r="L118" s="8">
        <f t="shared" si="8"/>
        <v>444</v>
      </c>
      <c r="M118" s="7"/>
      <c r="N118" s="6">
        <f t="shared" si="9"/>
        <v>0</v>
      </c>
      <c r="U118" s="13">
        <f t="shared" si="10"/>
        <v>6</v>
      </c>
      <c r="V118" s="13">
        <f t="shared" si="11"/>
        <v>444</v>
      </c>
    </row>
    <row r="119" spans="1:22" ht="16.5" customHeight="1">
      <c r="A119" s="1">
        <v>118</v>
      </c>
      <c r="B119" s="132"/>
      <c r="C119" s="127" t="s">
        <v>93</v>
      </c>
      <c r="D119" s="101">
        <v>0.375</v>
      </c>
      <c r="E119" s="126" t="s">
        <v>160</v>
      </c>
      <c r="F119" s="136">
        <v>23</v>
      </c>
      <c r="G119" s="104">
        <v>3</v>
      </c>
      <c r="H119" s="130">
        <v>74</v>
      </c>
      <c r="I119" s="138" t="s">
        <v>143</v>
      </c>
      <c r="J119" s="1">
        <f t="shared" si="6"/>
        <v>2</v>
      </c>
      <c r="K119" s="8">
        <f t="shared" si="7"/>
        <v>6</v>
      </c>
      <c r="L119" s="8">
        <f t="shared" si="8"/>
        <v>444</v>
      </c>
      <c r="M119" s="7"/>
      <c r="N119" s="6">
        <f t="shared" si="9"/>
        <v>0</v>
      </c>
      <c r="U119" s="13">
        <f t="shared" si="10"/>
        <v>6</v>
      </c>
      <c r="V119" s="13">
        <f t="shared" si="11"/>
        <v>444</v>
      </c>
    </row>
    <row r="120" spans="1:22" ht="16.5" customHeight="1">
      <c r="A120" s="1">
        <v>119</v>
      </c>
      <c r="B120" s="132"/>
      <c r="C120" s="127" t="s">
        <v>95</v>
      </c>
      <c r="D120" s="101">
        <v>0.54861111111111105</v>
      </c>
      <c r="E120" s="132"/>
      <c r="F120" s="136">
        <v>14</v>
      </c>
      <c r="G120" s="104">
        <v>3</v>
      </c>
      <c r="H120" s="130">
        <v>74</v>
      </c>
      <c r="I120" s="139"/>
      <c r="J120" s="1">
        <f t="shared" si="6"/>
        <v>1</v>
      </c>
      <c r="K120" s="8">
        <f t="shared" si="7"/>
        <v>3</v>
      </c>
      <c r="L120" s="8">
        <f t="shared" si="8"/>
        <v>222</v>
      </c>
      <c r="M120" s="7"/>
      <c r="N120" s="6">
        <f t="shared" si="9"/>
        <v>0</v>
      </c>
      <c r="U120" s="13">
        <f t="shared" si="10"/>
        <v>3</v>
      </c>
      <c r="V120" s="13">
        <f t="shared" si="11"/>
        <v>222</v>
      </c>
    </row>
    <row r="121" spans="1:22" ht="16.5" customHeight="1">
      <c r="A121" s="1">
        <v>120</v>
      </c>
      <c r="B121" s="132"/>
      <c r="C121" s="127" t="s">
        <v>95</v>
      </c>
      <c r="D121" s="145">
        <v>0.61805555555555558</v>
      </c>
      <c r="E121" s="134"/>
      <c r="F121" s="146">
        <v>9</v>
      </c>
      <c r="G121" s="147">
        <v>3</v>
      </c>
      <c r="H121" s="130">
        <v>74</v>
      </c>
      <c r="I121" s="140"/>
      <c r="J121" s="1">
        <f t="shared" si="6"/>
        <v>1</v>
      </c>
      <c r="K121" s="8">
        <f t="shared" si="7"/>
        <v>3</v>
      </c>
      <c r="L121" s="8">
        <f t="shared" si="8"/>
        <v>222</v>
      </c>
      <c r="M121" s="7"/>
      <c r="N121" s="6">
        <f t="shared" si="9"/>
        <v>0</v>
      </c>
      <c r="U121" s="13">
        <f t="shared" si="10"/>
        <v>3</v>
      </c>
      <c r="V121" s="13">
        <f t="shared" si="11"/>
        <v>222</v>
      </c>
    </row>
    <row r="122" spans="1:22" ht="16.5" customHeight="1">
      <c r="A122" s="1">
        <v>121</v>
      </c>
      <c r="B122" s="132"/>
      <c r="C122" s="127" t="s">
        <v>93</v>
      </c>
      <c r="D122" s="101">
        <v>0.375</v>
      </c>
      <c r="E122" s="126" t="s">
        <v>161</v>
      </c>
      <c r="F122" s="136">
        <v>12</v>
      </c>
      <c r="G122" s="104">
        <v>4</v>
      </c>
      <c r="H122" s="130">
        <v>74</v>
      </c>
      <c r="I122" s="131"/>
      <c r="J122" s="1">
        <f t="shared" si="6"/>
        <v>1</v>
      </c>
      <c r="K122" s="8">
        <f t="shared" si="7"/>
        <v>4</v>
      </c>
      <c r="L122" s="8">
        <f t="shared" si="8"/>
        <v>296</v>
      </c>
      <c r="M122" s="7"/>
      <c r="N122" s="6">
        <f t="shared" si="9"/>
        <v>0</v>
      </c>
      <c r="U122" s="13">
        <f t="shared" si="10"/>
        <v>4</v>
      </c>
      <c r="V122" s="13">
        <f t="shared" si="11"/>
        <v>296</v>
      </c>
    </row>
    <row r="123" spans="1:22" ht="16.5" customHeight="1">
      <c r="A123" s="1">
        <v>122</v>
      </c>
      <c r="B123" s="132"/>
      <c r="C123" s="127" t="s">
        <v>95</v>
      </c>
      <c r="D123" s="101">
        <v>0.54861111111111105</v>
      </c>
      <c r="E123" s="132"/>
      <c r="F123" s="136">
        <v>5</v>
      </c>
      <c r="G123" s="104">
        <v>4</v>
      </c>
      <c r="H123" s="130">
        <v>74</v>
      </c>
      <c r="I123" s="131"/>
      <c r="J123" s="1">
        <f t="shared" si="6"/>
        <v>1</v>
      </c>
      <c r="K123" s="8">
        <f t="shared" si="7"/>
        <v>4</v>
      </c>
      <c r="L123" s="8">
        <f t="shared" si="8"/>
        <v>296</v>
      </c>
      <c r="M123" s="7"/>
      <c r="N123" s="6">
        <f t="shared" si="9"/>
        <v>0</v>
      </c>
      <c r="U123" s="13">
        <f t="shared" si="10"/>
        <v>4</v>
      </c>
      <c r="V123" s="13">
        <f t="shared" si="11"/>
        <v>296</v>
      </c>
    </row>
    <row r="124" spans="1:22" ht="16.5" customHeight="1">
      <c r="A124" s="1">
        <v>123</v>
      </c>
      <c r="B124" s="134"/>
      <c r="C124" s="127" t="s">
        <v>95</v>
      </c>
      <c r="D124" s="101">
        <v>0.61805555555555558</v>
      </c>
      <c r="E124" s="134"/>
      <c r="F124" s="136">
        <v>7</v>
      </c>
      <c r="G124" s="104">
        <v>4</v>
      </c>
      <c r="H124" s="130">
        <v>74</v>
      </c>
      <c r="I124" s="131"/>
      <c r="J124" s="1">
        <f t="shared" si="6"/>
        <v>1</v>
      </c>
      <c r="K124" s="8">
        <f t="shared" si="7"/>
        <v>4</v>
      </c>
      <c r="L124" s="8">
        <f t="shared" si="8"/>
        <v>296</v>
      </c>
      <c r="M124" s="7"/>
      <c r="N124" s="6">
        <f t="shared" si="9"/>
        <v>0</v>
      </c>
      <c r="U124" s="13">
        <f t="shared" si="10"/>
        <v>4</v>
      </c>
      <c r="V124" s="13">
        <f t="shared" si="11"/>
        <v>296</v>
      </c>
    </row>
    <row r="125" spans="1:22" ht="16.5" customHeight="1">
      <c r="A125" s="1">
        <v>124</v>
      </c>
      <c r="B125" s="126" t="s">
        <v>162</v>
      </c>
      <c r="C125" s="127" t="s">
        <v>93</v>
      </c>
      <c r="D125" s="101">
        <v>0.375</v>
      </c>
      <c r="E125" s="126" t="s">
        <v>163</v>
      </c>
      <c r="F125" s="136">
        <v>33</v>
      </c>
      <c r="G125" s="104">
        <v>6.5</v>
      </c>
      <c r="H125" s="130">
        <v>74</v>
      </c>
      <c r="I125" s="131"/>
      <c r="J125" s="1">
        <f t="shared" si="6"/>
        <v>2</v>
      </c>
      <c r="K125" s="8">
        <f t="shared" si="7"/>
        <v>13</v>
      </c>
      <c r="L125" s="8">
        <f t="shared" si="8"/>
        <v>962</v>
      </c>
      <c r="M125" s="7"/>
      <c r="N125" s="6">
        <f t="shared" si="9"/>
        <v>0</v>
      </c>
      <c r="U125" s="13">
        <f t="shared" si="10"/>
        <v>13</v>
      </c>
      <c r="V125" s="13">
        <f t="shared" si="11"/>
        <v>962</v>
      </c>
    </row>
    <row r="126" spans="1:22" ht="16.5" customHeight="1">
      <c r="A126" s="1">
        <v>125</v>
      </c>
      <c r="B126" s="132"/>
      <c r="C126" s="127" t="s">
        <v>95</v>
      </c>
      <c r="D126" s="101">
        <v>0.55208333333333337</v>
      </c>
      <c r="E126" s="132"/>
      <c r="F126" s="136">
        <v>12</v>
      </c>
      <c r="G126" s="104">
        <v>6.5</v>
      </c>
      <c r="H126" s="130">
        <v>74</v>
      </c>
      <c r="I126" s="131"/>
      <c r="J126" s="1">
        <f t="shared" si="6"/>
        <v>1</v>
      </c>
      <c r="K126" s="8">
        <f t="shared" si="7"/>
        <v>6.5</v>
      </c>
      <c r="L126" s="8">
        <f t="shared" si="8"/>
        <v>481</v>
      </c>
      <c r="M126" s="7"/>
      <c r="N126" s="6">
        <f t="shared" si="9"/>
        <v>0</v>
      </c>
      <c r="U126" s="13">
        <f t="shared" si="10"/>
        <v>6.5</v>
      </c>
      <c r="V126" s="13">
        <f t="shared" si="11"/>
        <v>481</v>
      </c>
    </row>
    <row r="127" spans="1:22" ht="16.5" customHeight="1">
      <c r="A127" s="1">
        <v>126</v>
      </c>
      <c r="B127" s="132"/>
      <c r="C127" s="127" t="s">
        <v>95</v>
      </c>
      <c r="D127" s="101">
        <v>0.63541666666666663</v>
      </c>
      <c r="E127" s="134"/>
      <c r="F127" s="136">
        <v>21</v>
      </c>
      <c r="G127" s="104">
        <v>6.5</v>
      </c>
      <c r="H127" s="130">
        <v>74</v>
      </c>
      <c r="I127" s="131" t="s">
        <v>164</v>
      </c>
      <c r="J127" s="1">
        <f t="shared" si="6"/>
        <v>2</v>
      </c>
      <c r="K127" s="8">
        <f t="shared" si="7"/>
        <v>13</v>
      </c>
      <c r="L127" s="8">
        <f t="shared" si="8"/>
        <v>962</v>
      </c>
      <c r="M127" s="7"/>
      <c r="N127" s="6">
        <f t="shared" si="9"/>
        <v>0</v>
      </c>
      <c r="U127" s="13">
        <f t="shared" si="10"/>
        <v>13</v>
      </c>
      <c r="V127" s="13">
        <f t="shared" si="11"/>
        <v>962</v>
      </c>
    </row>
    <row r="128" spans="1:22" ht="16.5" customHeight="1">
      <c r="A128" s="1">
        <v>127</v>
      </c>
      <c r="B128" s="132"/>
      <c r="C128" s="127" t="s">
        <v>93</v>
      </c>
      <c r="D128" s="101">
        <v>0.375</v>
      </c>
      <c r="E128" s="126" t="s">
        <v>165</v>
      </c>
      <c r="F128" s="136">
        <v>18</v>
      </c>
      <c r="G128" s="104">
        <v>4</v>
      </c>
      <c r="H128" s="130">
        <v>74</v>
      </c>
      <c r="I128" s="131"/>
      <c r="J128" s="1">
        <f t="shared" si="6"/>
        <v>1</v>
      </c>
      <c r="K128" s="8">
        <f t="shared" si="7"/>
        <v>4</v>
      </c>
      <c r="L128" s="8">
        <f t="shared" si="8"/>
        <v>296</v>
      </c>
      <c r="M128" s="7"/>
      <c r="N128" s="6">
        <f t="shared" si="9"/>
        <v>0</v>
      </c>
      <c r="U128" s="13">
        <f t="shared" si="10"/>
        <v>4</v>
      </c>
      <c r="V128" s="13">
        <f t="shared" si="11"/>
        <v>296</v>
      </c>
    </row>
    <row r="129" spans="1:22" ht="16.5" customHeight="1">
      <c r="A129" s="1">
        <v>128</v>
      </c>
      <c r="B129" s="132"/>
      <c r="C129" s="127" t="s">
        <v>95</v>
      </c>
      <c r="D129" s="101">
        <v>0.55902777777777779</v>
      </c>
      <c r="E129" s="132"/>
      <c r="F129" s="136">
        <v>7</v>
      </c>
      <c r="G129" s="104">
        <v>4</v>
      </c>
      <c r="H129" s="130">
        <v>74</v>
      </c>
      <c r="I129" s="131"/>
      <c r="J129" s="1">
        <f t="shared" si="6"/>
        <v>1</v>
      </c>
      <c r="K129" s="8">
        <f t="shared" si="7"/>
        <v>4</v>
      </c>
      <c r="L129" s="8">
        <f t="shared" si="8"/>
        <v>296</v>
      </c>
      <c r="M129" s="7"/>
      <c r="N129" s="6">
        <f t="shared" si="9"/>
        <v>0</v>
      </c>
      <c r="U129" s="13">
        <f t="shared" si="10"/>
        <v>4</v>
      </c>
      <c r="V129" s="13">
        <f t="shared" si="11"/>
        <v>296</v>
      </c>
    </row>
    <row r="130" spans="1:22" ht="16.5" customHeight="1">
      <c r="A130" s="1">
        <v>129</v>
      </c>
      <c r="B130" s="132"/>
      <c r="C130" s="127" t="s">
        <v>95</v>
      </c>
      <c r="D130" s="101">
        <v>0.63541666666666663</v>
      </c>
      <c r="E130" s="134"/>
      <c r="F130" s="136">
        <v>11</v>
      </c>
      <c r="G130" s="104">
        <v>4</v>
      </c>
      <c r="H130" s="130">
        <v>74</v>
      </c>
      <c r="I130" s="131"/>
      <c r="J130" s="1">
        <f t="shared" si="6"/>
        <v>1</v>
      </c>
      <c r="K130" s="8">
        <f t="shared" si="7"/>
        <v>4</v>
      </c>
      <c r="L130" s="8">
        <f t="shared" si="8"/>
        <v>296</v>
      </c>
      <c r="M130" s="7"/>
      <c r="N130" s="6">
        <f t="shared" si="9"/>
        <v>0</v>
      </c>
      <c r="U130" s="13">
        <f t="shared" si="10"/>
        <v>4</v>
      </c>
      <c r="V130" s="13">
        <f t="shared" si="11"/>
        <v>296</v>
      </c>
    </row>
    <row r="131" spans="1:22" ht="16.5" customHeight="1">
      <c r="A131" s="1">
        <v>130</v>
      </c>
      <c r="B131" s="132"/>
      <c r="C131" s="127" t="s">
        <v>93</v>
      </c>
      <c r="D131" s="101">
        <v>0.375</v>
      </c>
      <c r="E131" s="126" t="s">
        <v>166</v>
      </c>
      <c r="F131" s="136">
        <v>18</v>
      </c>
      <c r="G131" s="104">
        <v>4</v>
      </c>
      <c r="H131" s="130">
        <v>74</v>
      </c>
      <c r="I131" s="131"/>
      <c r="J131" s="1">
        <f t="shared" ref="J131:J189" si="12">ROUNDUP(F131/20,0)</f>
        <v>1</v>
      </c>
      <c r="K131" s="8">
        <f t="shared" ref="K131:K189" si="13">$P$3*J131*G131</f>
        <v>4</v>
      </c>
      <c r="L131" s="8">
        <f t="shared" ref="L131:L189" si="14">$P$3*J131*G131*H131</f>
        <v>296</v>
      </c>
      <c r="M131" s="7"/>
      <c r="N131" s="6">
        <f t="shared" ref="N131:N189" si="15">IFERROR(K131/M131,0)</f>
        <v>0</v>
      </c>
      <c r="U131" s="13">
        <f t="shared" ref="U131:U194" si="16">IFERROR(G131*J131,0)</f>
        <v>4</v>
      </c>
      <c r="V131" s="13">
        <f t="shared" ref="V131:V194" si="17">IFERROR(U131*H131,0)</f>
        <v>296</v>
      </c>
    </row>
    <row r="132" spans="1:22" ht="16.5" customHeight="1">
      <c r="A132" s="1">
        <v>131</v>
      </c>
      <c r="B132" s="132"/>
      <c r="C132" s="127" t="s">
        <v>95</v>
      </c>
      <c r="D132" s="101">
        <v>0.55208333333333337</v>
      </c>
      <c r="E132" s="132"/>
      <c r="F132" s="136">
        <v>9</v>
      </c>
      <c r="G132" s="104">
        <v>4</v>
      </c>
      <c r="H132" s="130">
        <v>74</v>
      </c>
      <c r="I132" s="131"/>
      <c r="J132" s="1">
        <f t="shared" si="12"/>
        <v>1</v>
      </c>
      <c r="K132" s="8">
        <f t="shared" si="13"/>
        <v>4</v>
      </c>
      <c r="L132" s="8">
        <f t="shared" si="14"/>
        <v>296</v>
      </c>
      <c r="M132" s="7"/>
      <c r="N132" s="6">
        <f t="shared" si="15"/>
        <v>0</v>
      </c>
      <c r="U132" s="13">
        <f t="shared" si="16"/>
        <v>4</v>
      </c>
      <c r="V132" s="13">
        <f t="shared" si="17"/>
        <v>296</v>
      </c>
    </row>
    <row r="133" spans="1:22" ht="16.5" customHeight="1">
      <c r="A133" s="1">
        <v>132</v>
      </c>
      <c r="B133" s="132"/>
      <c r="C133" s="127" t="s">
        <v>95</v>
      </c>
      <c r="D133" s="101">
        <v>0.63541666666666663</v>
      </c>
      <c r="E133" s="134"/>
      <c r="F133" s="136">
        <v>9</v>
      </c>
      <c r="G133" s="104">
        <v>4</v>
      </c>
      <c r="H133" s="130">
        <v>74</v>
      </c>
      <c r="I133" s="131"/>
      <c r="J133" s="1">
        <f t="shared" si="12"/>
        <v>1</v>
      </c>
      <c r="K133" s="8">
        <f t="shared" si="13"/>
        <v>4</v>
      </c>
      <c r="L133" s="8">
        <f t="shared" si="14"/>
        <v>296</v>
      </c>
      <c r="M133" s="7"/>
      <c r="N133" s="6">
        <f t="shared" si="15"/>
        <v>0</v>
      </c>
      <c r="U133" s="13">
        <f t="shared" si="16"/>
        <v>4</v>
      </c>
      <c r="V133" s="13">
        <f t="shared" si="17"/>
        <v>296</v>
      </c>
    </row>
    <row r="134" spans="1:22" ht="16.5" customHeight="1">
      <c r="A134" s="1">
        <v>133</v>
      </c>
      <c r="B134" s="132"/>
      <c r="C134" s="127" t="s">
        <v>93</v>
      </c>
      <c r="D134" s="101">
        <v>0.375</v>
      </c>
      <c r="E134" s="126" t="s">
        <v>167</v>
      </c>
      <c r="F134" s="136">
        <v>13</v>
      </c>
      <c r="G134" s="104">
        <v>4</v>
      </c>
      <c r="H134" s="130">
        <v>74</v>
      </c>
      <c r="I134" s="131"/>
      <c r="J134" s="1">
        <f t="shared" si="12"/>
        <v>1</v>
      </c>
      <c r="K134" s="8">
        <f t="shared" si="13"/>
        <v>4</v>
      </c>
      <c r="L134" s="8">
        <f t="shared" si="14"/>
        <v>296</v>
      </c>
      <c r="M134" s="7"/>
      <c r="N134" s="6">
        <f t="shared" si="15"/>
        <v>0</v>
      </c>
      <c r="U134" s="13">
        <f t="shared" si="16"/>
        <v>4</v>
      </c>
      <c r="V134" s="13">
        <f t="shared" si="17"/>
        <v>296</v>
      </c>
    </row>
    <row r="135" spans="1:22" ht="16.5" customHeight="1">
      <c r="A135" s="1">
        <v>134</v>
      </c>
      <c r="B135" s="132"/>
      <c r="C135" s="127" t="s">
        <v>95</v>
      </c>
      <c r="D135" s="101">
        <v>0.55208333333333337</v>
      </c>
      <c r="E135" s="132"/>
      <c r="F135" s="136">
        <v>7</v>
      </c>
      <c r="G135" s="104">
        <v>4</v>
      </c>
      <c r="H135" s="130">
        <v>74</v>
      </c>
      <c r="I135" s="131"/>
      <c r="J135" s="1">
        <f t="shared" si="12"/>
        <v>1</v>
      </c>
      <c r="K135" s="8">
        <f t="shared" si="13"/>
        <v>4</v>
      </c>
      <c r="L135" s="8">
        <f t="shared" si="14"/>
        <v>296</v>
      </c>
      <c r="M135" s="7"/>
      <c r="N135" s="6">
        <f t="shared" si="15"/>
        <v>0</v>
      </c>
      <c r="U135" s="13">
        <f t="shared" si="16"/>
        <v>4</v>
      </c>
      <c r="V135" s="13">
        <f t="shared" si="17"/>
        <v>296</v>
      </c>
    </row>
    <row r="136" spans="1:22" ht="16.5" customHeight="1">
      <c r="A136" s="1">
        <v>135</v>
      </c>
      <c r="B136" s="132"/>
      <c r="C136" s="127" t="s">
        <v>95</v>
      </c>
      <c r="D136" s="101">
        <v>0.63541666666666663</v>
      </c>
      <c r="E136" s="134"/>
      <c r="F136" s="136">
        <v>6</v>
      </c>
      <c r="G136" s="104">
        <v>4</v>
      </c>
      <c r="H136" s="130">
        <v>74</v>
      </c>
      <c r="I136" s="131"/>
      <c r="J136" s="1">
        <f t="shared" si="12"/>
        <v>1</v>
      </c>
      <c r="K136" s="8">
        <f t="shared" si="13"/>
        <v>4</v>
      </c>
      <c r="L136" s="8">
        <f t="shared" si="14"/>
        <v>296</v>
      </c>
      <c r="M136" s="7"/>
      <c r="N136" s="6">
        <f t="shared" si="15"/>
        <v>0</v>
      </c>
      <c r="U136" s="13">
        <f t="shared" si="16"/>
        <v>4</v>
      </c>
      <c r="V136" s="13">
        <f t="shared" si="17"/>
        <v>296</v>
      </c>
    </row>
    <row r="137" spans="1:22" ht="16.5" customHeight="1">
      <c r="A137" s="1">
        <v>136</v>
      </c>
      <c r="B137" s="132"/>
      <c r="C137" s="127" t="s">
        <v>93</v>
      </c>
      <c r="D137" s="101">
        <v>0.375</v>
      </c>
      <c r="E137" s="126" t="s">
        <v>168</v>
      </c>
      <c r="F137" s="136">
        <v>8</v>
      </c>
      <c r="G137" s="104">
        <v>3</v>
      </c>
      <c r="H137" s="130">
        <v>74</v>
      </c>
      <c r="I137" s="131"/>
      <c r="J137" s="1">
        <f t="shared" si="12"/>
        <v>1</v>
      </c>
      <c r="K137" s="8">
        <f t="shared" si="13"/>
        <v>3</v>
      </c>
      <c r="L137" s="8">
        <f t="shared" si="14"/>
        <v>222</v>
      </c>
      <c r="M137" s="7"/>
      <c r="N137" s="6">
        <f t="shared" si="15"/>
        <v>0</v>
      </c>
      <c r="U137" s="13">
        <f t="shared" si="16"/>
        <v>3</v>
      </c>
      <c r="V137" s="13">
        <f t="shared" si="17"/>
        <v>222</v>
      </c>
    </row>
    <row r="138" spans="1:22" ht="16.5" customHeight="1">
      <c r="A138" s="1">
        <v>137</v>
      </c>
      <c r="B138" s="132"/>
      <c r="C138" s="127" t="s">
        <v>95</v>
      </c>
      <c r="D138" s="101">
        <v>0.55208333333333337</v>
      </c>
      <c r="E138" s="132"/>
      <c r="F138" s="136">
        <v>5</v>
      </c>
      <c r="G138" s="104">
        <v>3</v>
      </c>
      <c r="H138" s="130">
        <v>74</v>
      </c>
      <c r="I138" s="131"/>
      <c r="J138" s="1">
        <f t="shared" si="12"/>
        <v>1</v>
      </c>
      <c r="K138" s="8">
        <f t="shared" si="13"/>
        <v>3</v>
      </c>
      <c r="L138" s="8">
        <f t="shared" si="14"/>
        <v>222</v>
      </c>
      <c r="M138" s="7"/>
      <c r="N138" s="6">
        <f t="shared" si="15"/>
        <v>0</v>
      </c>
      <c r="U138" s="13">
        <f t="shared" si="16"/>
        <v>3</v>
      </c>
      <c r="V138" s="13">
        <f t="shared" si="17"/>
        <v>222</v>
      </c>
    </row>
    <row r="139" spans="1:22" ht="16.5" customHeight="1">
      <c r="A139" s="1">
        <v>138</v>
      </c>
      <c r="B139" s="132"/>
      <c r="C139" s="127" t="s">
        <v>95</v>
      </c>
      <c r="D139" s="101">
        <v>0.63541666666666663</v>
      </c>
      <c r="E139" s="134"/>
      <c r="F139" s="136">
        <v>3</v>
      </c>
      <c r="G139" s="104">
        <v>3</v>
      </c>
      <c r="H139" s="130">
        <v>74</v>
      </c>
      <c r="I139" s="131"/>
      <c r="J139" s="1">
        <f t="shared" si="12"/>
        <v>1</v>
      </c>
      <c r="K139" s="8">
        <f t="shared" si="13"/>
        <v>3</v>
      </c>
      <c r="L139" s="8">
        <f t="shared" si="14"/>
        <v>222</v>
      </c>
      <c r="M139" s="7"/>
      <c r="N139" s="6">
        <f t="shared" si="15"/>
        <v>0</v>
      </c>
      <c r="U139" s="13">
        <f t="shared" si="16"/>
        <v>3</v>
      </c>
      <c r="V139" s="13">
        <f t="shared" si="17"/>
        <v>222</v>
      </c>
    </row>
    <row r="140" spans="1:22" ht="16.5" customHeight="1">
      <c r="A140" s="1">
        <v>139</v>
      </c>
      <c r="B140" s="132"/>
      <c r="C140" s="127" t="s">
        <v>93</v>
      </c>
      <c r="D140" s="101">
        <v>0.375</v>
      </c>
      <c r="E140" s="126" t="s">
        <v>169</v>
      </c>
      <c r="F140" s="136">
        <v>8</v>
      </c>
      <c r="G140" s="104">
        <v>5</v>
      </c>
      <c r="H140" s="130">
        <v>74</v>
      </c>
      <c r="I140" s="141" t="s">
        <v>131</v>
      </c>
      <c r="J140" s="1">
        <f t="shared" si="12"/>
        <v>1</v>
      </c>
      <c r="K140" s="8">
        <f t="shared" si="13"/>
        <v>5</v>
      </c>
      <c r="L140" s="8">
        <f t="shared" si="14"/>
        <v>370</v>
      </c>
      <c r="M140" s="7"/>
      <c r="N140" s="6">
        <f t="shared" si="15"/>
        <v>0</v>
      </c>
      <c r="U140" s="13">
        <f t="shared" si="16"/>
        <v>5</v>
      </c>
      <c r="V140" s="13">
        <f t="shared" si="17"/>
        <v>370</v>
      </c>
    </row>
    <row r="141" spans="1:22" ht="16.5" customHeight="1">
      <c r="A141" s="1">
        <v>140</v>
      </c>
      <c r="B141" s="132"/>
      <c r="C141" s="127" t="s">
        <v>95</v>
      </c>
      <c r="D141" s="101">
        <v>0.55208333333333337</v>
      </c>
      <c r="E141" s="132"/>
      <c r="F141" s="136">
        <v>3</v>
      </c>
      <c r="G141" s="104">
        <v>5</v>
      </c>
      <c r="H141" s="130">
        <v>74</v>
      </c>
      <c r="I141" s="142"/>
      <c r="J141" s="1">
        <f t="shared" si="12"/>
        <v>1</v>
      </c>
      <c r="K141" s="8">
        <f t="shared" si="13"/>
        <v>5</v>
      </c>
      <c r="L141" s="8">
        <f t="shared" si="14"/>
        <v>370</v>
      </c>
      <c r="M141" s="7"/>
      <c r="N141" s="6">
        <f t="shared" si="15"/>
        <v>0</v>
      </c>
      <c r="U141" s="13">
        <f t="shared" si="16"/>
        <v>5</v>
      </c>
      <c r="V141" s="13">
        <f t="shared" si="17"/>
        <v>370</v>
      </c>
    </row>
    <row r="142" spans="1:22" ht="16.5" customHeight="1">
      <c r="A142" s="1">
        <v>141</v>
      </c>
      <c r="B142" s="134"/>
      <c r="C142" s="127" t="s">
        <v>95</v>
      </c>
      <c r="D142" s="101">
        <v>0.63541666666666663</v>
      </c>
      <c r="E142" s="134"/>
      <c r="F142" s="136">
        <v>5</v>
      </c>
      <c r="G142" s="104">
        <v>5</v>
      </c>
      <c r="H142" s="130">
        <v>74</v>
      </c>
      <c r="I142" s="143"/>
      <c r="J142" s="1">
        <f t="shared" si="12"/>
        <v>1</v>
      </c>
      <c r="K142" s="8">
        <f t="shared" si="13"/>
        <v>5</v>
      </c>
      <c r="L142" s="8">
        <f t="shared" si="14"/>
        <v>370</v>
      </c>
      <c r="M142" s="7"/>
      <c r="N142" s="6">
        <f t="shared" si="15"/>
        <v>0</v>
      </c>
      <c r="U142" s="13">
        <f t="shared" si="16"/>
        <v>5</v>
      </c>
      <c r="V142" s="13">
        <f t="shared" si="17"/>
        <v>370</v>
      </c>
    </row>
    <row r="143" spans="1:22" ht="16.5" customHeight="1">
      <c r="A143" s="1">
        <v>142</v>
      </c>
      <c r="B143" s="126" t="s">
        <v>170</v>
      </c>
      <c r="C143" s="127" t="s">
        <v>93</v>
      </c>
      <c r="D143" s="101">
        <v>0.375</v>
      </c>
      <c r="E143" s="126" t="s">
        <v>171</v>
      </c>
      <c r="F143" s="136">
        <v>8</v>
      </c>
      <c r="G143" s="104">
        <v>3</v>
      </c>
      <c r="H143" s="130">
        <v>74</v>
      </c>
      <c r="I143" s="131"/>
      <c r="J143" s="1">
        <f t="shared" si="12"/>
        <v>1</v>
      </c>
      <c r="K143" s="8">
        <f t="shared" si="13"/>
        <v>3</v>
      </c>
      <c r="L143" s="8">
        <f t="shared" si="14"/>
        <v>222</v>
      </c>
      <c r="M143" s="7"/>
      <c r="N143" s="6">
        <f t="shared" si="15"/>
        <v>0</v>
      </c>
      <c r="U143" s="13">
        <f t="shared" si="16"/>
        <v>3</v>
      </c>
      <c r="V143" s="13">
        <f t="shared" si="17"/>
        <v>222</v>
      </c>
    </row>
    <row r="144" spans="1:22" ht="16.5" customHeight="1">
      <c r="A144" s="1">
        <v>143</v>
      </c>
      <c r="B144" s="132"/>
      <c r="C144" s="127" t="s">
        <v>95</v>
      </c>
      <c r="D144" s="101">
        <v>0.55555555555555558</v>
      </c>
      <c r="E144" s="132"/>
      <c r="F144" s="136">
        <v>5</v>
      </c>
      <c r="G144" s="104">
        <v>3</v>
      </c>
      <c r="H144" s="130">
        <v>74</v>
      </c>
      <c r="I144" s="131"/>
      <c r="J144" s="1">
        <f t="shared" si="12"/>
        <v>1</v>
      </c>
      <c r="K144" s="8">
        <f t="shared" si="13"/>
        <v>3</v>
      </c>
      <c r="L144" s="8">
        <f t="shared" si="14"/>
        <v>222</v>
      </c>
      <c r="M144" s="7"/>
      <c r="N144" s="6">
        <f t="shared" si="15"/>
        <v>0</v>
      </c>
      <c r="U144" s="13">
        <f t="shared" si="16"/>
        <v>3</v>
      </c>
      <c r="V144" s="13">
        <f t="shared" si="17"/>
        <v>222</v>
      </c>
    </row>
    <row r="145" spans="1:25" ht="16.5" customHeight="1">
      <c r="A145" s="1">
        <v>144</v>
      </c>
      <c r="B145" s="132"/>
      <c r="C145" s="127" t="s">
        <v>95</v>
      </c>
      <c r="D145" s="101">
        <v>0.625</v>
      </c>
      <c r="E145" s="134"/>
      <c r="F145" s="136">
        <v>3</v>
      </c>
      <c r="G145" s="104">
        <v>3</v>
      </c>
      <c r="H145" s="130">
        <v>74</v>
      </c>
      <c r="I145" s="131"/>
      <c r="J145" s="1">
        <f t="shared" si="12"/>
        <v>1</v>
      </c>
      <c r="K145" s="8">
        <f t="shared" si="13"/>
        <v>3</v>
      </c>
      <c r="L145" s="8">
        <f t="shared" si="14"/>
        <v>222</v>
      </c>
      <c r="M145" s="7"/>
      <c r="N145" s="6">
        <f t="shared" si="15"/>
        <v>0</v>
      </c>
      <c r="U145" s="13">
        <f t="shared" si="16"/>
        <v>3</v>
      </c>
      <c r="V145" s="13">
        <f t="shared" si="17"/>
        <v>222</v>
      </c>
    </row>
    <row r="146" spans="1:25" ht="16.5" customHeight="1">
      <c r="A146" s="1">
        <v>145</v>
      </c>
      <c r="B146" s="132"/>
      <c r="C146" s="127" t="s">
        <v>93</v>
      </c>
      <c r="D146" s="101">
        <v>0.375</v>
      </c>
      <c r="E146" s="126" t="s">
        <v>172</v>
      </c>
      <c r="F146" s="136">
        <v>25</v>
      </c>
      <c r="G146" s="104">
        <v>6</v>
      </c>
      <c r="H146" s="130">
        <v>74</v>
      </c>
      <c r="I146" s="141" t="s">
        <v>131</v>
      </c>
      <c r="J146" s="1">
        <f t="shared" si="12"/>
        <v>2</v>
      </c>
      <c r="K146" s="8">
        <f t="shared" si="13"/>
        <v>12</v>
      </c>
      <c r="L146" s="8">
        <f t="shared" si="14"/>
        <v>888</v>
      </c>
      <c r="M146" s="7"/>
      <c r="N146" s="6">
        <f t="shared" si="15"/>
        <v>0</v>
      </c>
      <c r="U146" s="13">
        <f t="shared" si="16"/>
        <v>12</v>
      </c>
      <c r="V146" s="13">
        <f t="shared" si="17"/>
        <v>888</v>
      </c>
    </row>
    <row r="147" spans="1:25" ht="16.5" customHeight="1">
      <c r="A147" s="1">
        <v>146</v>
      </c>
      <c r="B147" s="132"/>
      <c r="C147" s="127" t="s">
        <v>95</v>
      </c>
      <c r="D147" s="101">
        <v>0.55555555555555558</v>
      </c>
      <c r="E147" s="132"/>
      <c r="F147" s="136">
        <v>19</v>
      </c>
      <c r="G147" s="104">
        <v>6</v>
      </c>
      <c r="H147" s="130">
        <v>74</v>
      </c>
      <c r="I147" s="142"/>
      <c r="J147" s="1">
        <f t="shared" si="12"/>
        <v>1</v>
      </c>
      <c r="K147" s="8">
        <f t="shared" si="13"/>
        <v>6</v>
      </c>
      <c r="L147" s="8">
        <f t="shared" si="14"/>
        <v>444</v>
      </c>
      <c r="M147" s="7"/>
      <c r="N147" s="6">
        <f t="shared" si="15"/>
        <v>0</v>
      </c>
      <c r="U147" s="13">
        <f t="shared" si="16"/>
        <v>6</v>
      </c>
      <c r="V147" s="13">
        <f t="shared" si="17"/>
        <v>444</v>
      </c>
    </row>
    <row r="148" spans="1:25" ht="16.5" customHeight="1">
      <c r="A148" s="1">
        <v>147</v>
      </c>
      <c r="B148" s="132"/>
      <c r="C148" s="127" t="s">
        <v>95</v>
      </c>
      <c r="D148" s="101">
        <v>0.625</v>
      </c>
      <c r="E148" s="134"/>
      <c r="F148" s="136">
        <v>6</v>
      </c>
      <c r="G148" s="104">
        <v>6</v>
      </c>
      <c r="H148" s="130">
        <v>74</v>
      </c>
      <c r="I148" s="143"/>
      <c r="J148" s="1">
        <f t="shared" si="12"/>
        <v>1</v>
      </c>
      <c r="K148" s="8">
        <f t="shared" si="13"/>
        <v>6</v>
      </c>
      <c r="L148" s="8">
        <f t="shared" si="14"/>
        <v>444</v>
      </c>
      <c r="M148" s="7"/>
      <c r="N148" s="6">
        <f t="shared" si="15"/>
        <v>0</v>
      </c>
      <c r="U148" s="13">
        <f t="shared" si="16"/>
        <v>6</v>
      </c>
      <c r="V148" s="13">
        <f t="shared" si="17"/>
        <v>444</v>
      </c>
    </row>
    <row r="149" spans="1:25" ht="16.5" customHeight="1">
      <c r="A149" s="1">
        <v>148</v>
      </c>
      <c r="B149" s="132"/>
      <c r="C149" s="127" t="s">
        <v>93</v>
      </c>
      <c r="D149" s="101">
        <v>0.375</v>
      </c>
      <c r="E149" s="126" t="s">
        <v>173</v>
      </c>
      <c r="F149" s="136">
        <v>21</v>
      </c>
      <c r="G149" s="104">
        <v>3</v>
      </c>
      <c r="H149" s="130">
        <v>74</v>
      </c>
      <c r="I149" s="131"/>
      <c r="J149" s="1">
        <f t="shared" si="12"/>
        <v>2</v>
      </c>
      <c r="K149" s="8">
        <f t="shared" si="13"/>
        <v>6</v>
      </c>
      <c r="L149" s="8">
        <f t="shared" si="14"/>
        <v>444</v>
      </c>
      <c r="M149" s="7"/>
      <c r="N149" s="6">
        <f t="shared" si="15"/>
        <v>0</v>
      </c>
      <c r="U149" s="13">
        <f t="shared" si="16"/>
        <v>6</v>
      </c>
      <c r="V149" s="13">
        <f t="shared" si="17"/>
        <v>444</v>
      </c>
    </row>
    <row r="150" spans="1:25" ht="16.5" customHeight="1">
      <c r="A150" s="1">
        <v>149</v>
      </c>
      <c r="B150" s="132"/>
      <c r="C150" s="127" t="s">
        <v>95</v>
      </c>
      <c r="D150" s="101">
        <v>0.55555555555555558</v>
      </c>
      <c r="E150" s="132"/>
      <c r="F150" s="136">
        <v>9</v>
      </c>
      <c r="G150" s="104">
        <v>3</v>
      </c>
      <c r="H150" s="130">
        <v>74</v>
      </c>
      <c r="I150" s="131"/>
      <c r="J150" s="1">
        <f t="shared" si="12"/>
        <v>1</v>
      </c>
      <c r="K150" s="8">
        <f t="shared" si="13"/>
        <v>3</v>
      </c>
      <c r="L150" s="8">
        <f t="shared" si="14"/>
        <v>222</v>
      </c>
      <c r="M150" s="7"/>
      <c r="N150" s="6">
        <f t="shared" si="15"/>
        <v>0</v>
      </c>
      <c r="U150" s="13">
        <f t="shared" si="16"/>
        <v>3</v>
      </c>
      <c r="V150" s="13">
        <f t="shared" si="17"/>
        <v>222</v>
      </c>
    </row>
    <row r="151" spans="1:25" ht="16.5" customHeight="1">
      <c r="A151" s="1">
        <v>150</v>
      </c>
      <c r="B151" s="132"/>
      <c r="C151" s="127" t="s">
        <v>95</v>
      </c>
      <c r="D151" s="101">
        <v>0.625</v>
      </c>
      <c r="E151" s="134"/>
      <c r="F151" s="136">
        <v>12</v>
      </c>
      <c r="G151" s="104">
        <v>3</v>
      </c>
      <c r="H151" s="130">
        <v>74</v>
      </c>
      <c r="I151" s="131"/>
      <c r="J151" s="1">
        <f t="shared" si="12"/>
        <v>1</v>
      </c>
      <c r="K151" s="8">
        <f t="shared" si="13"/>
        <v>3</v>
      </c>
      <c r="L151" s="8">
        <f t="shared" si="14"/>
        <v>222</v>
      </c>
      <c r="M151" s="7"/>
      <c r="N151" s="6">
        <f t="shared" si="15"/>
        <v>0</v>
      </c>
      <c r="U151" s="13">
        <f t="shared" si="16"/>
        <v>3</v>
      </c>
      <c r="V151" s="13">
        <f t="shared" si="17"/>
        <v>222</v>
      </c>
    </row>
    <row r="152" spans="1:25" ht="16.5" customHeight="1">
      <c r="A152" s="1">
        <v>151</v>
      </c>
      <c r="B152" s="132"/>
      <c r="C152" s="127" t="s">
        <v>93</v>
      </c>
      <c r="D152" s="101">
        <v>0.375</v>
      </c>
      <c r="E152" s="126" t="s">
        <v>174</v>
      </c>
      <c r="F152" s="136">
        <v>16</v>
      </c>
      <c r="G152" s="104">
        <v>6</v>
      </c>
      <c r="H152" s="130">
        <v>74</v>
      </c>
      <c r="I152" s="131"/>
      <c r="J152" s="1">
        <f t="shared" si="12"/>
        <v>1</v>
      </c>
      <c r="K152" s="8">
        <f t="shared" si="13"/>
        <v>6</v>
      </c>
      <c r="L152" s="8">
        <f t="shared" si="14"/>
        <v>444</v>
      </c>
      <c r="M152" s="7"/>
      <c r="N152" s="6">
        <f t="shared" si="15"/>
        <v>0</v>
      </c>
      <c r="U152" s="13">
        <f t="shared" si="16"/>
        <v>6</v>
      </c>
      <c r="V152" s="13">
        <f t="shared" si="17"/>
        <v>444</v>
      </c>
    </row>
    <row r="153" spans="1:25" s="11" customFormat="1" ht="16.5" customHeight="1">
      <c r="A153" s="1">
        <v>152</v>
      </c>
      <c r="B153" s="132"/>
      <c r="C153" s="127" t="s">
        <v>95</v>
      </c>
      <c r="D153" s="101">
        <v>0.55555555555555558</v>
      </c>
      <c r="E153" s="132"/>
      <c r="F153" s="136">
        <v>9</v>
      </c>
      <c r="G153" s="104">
        <v>6</v>
      </c>
      <c r="H153" s="130">
        <v>74</v>
      </c>
      <c r="I153" s="131"/>
      <c r="J153" s="1">
        <f t="shared" si="12"/>
        <v>1</v>
      </c>
      <c r="K153" s="8">
        <f t="shared" si="13"/>
        <v>6</v>
      </c>
      <c r="L153" s="8">
        <f t="shared" si="14"/>
        <v>444</v>
      </c>
      <c r="M153" s="7"/>
      <c r="N153" s="6">
        <f t="shared" si="15"/>
        <v>0</v>
      </c>
      <c r="P153" s="14"/>
      <c r="Q153" s="14"/>
      <c r="R153" s="14"/>
      <c r="S153" s="14"/>
      <c r="T153" s="14"/>
      <c r="U153" s="13">
        <f t="shared" si="16"/>
        <v>6</v>
      </c>
      <c r="V153" s="13">
        <f t="shared" si="17"/>
        <v>444</v>
      </c>
      <c r="W153" s="14"/>
      <c r="X153" s="14"/>
      <c r="Y153" s="14"/>
    </row>
    <row r="154" spans="1:25" s="11" customFormat="1" ht="16.5" customHeight="1">
      <c r="A154" s="1">
        <v>153</v>
      </c>
      <c r="B154" s="134"/>
      <c r="C154" s="127" t="s">
        <v>95</v>
      </c>
      <c r="D154" s="101">
        <v>0.625</v>
      </c>
      <c r="E154" s="134"/>
      <c r="F154" s="136">
        <v>7</v>
      </c>
      <c r="G154" s="104">
        <v>6</v>
      </c>
      <c r="H154" s="130">
        <v>74</v>
      </c>
      <c r="I154" s="131"/>
      <c r="J154" s="1">
        <f t="shared" si="12"/>
        <v>1</v>
      </c>
      <c r="K154" s="8">
        <f t="shared" si="13"/>
        <v>6</v>
      </c>
      <c r="L154" s="8">
        <f t="shared" si="14"/>
        <v>444</v>
      </c>
      <c r="M154" s="7"/>
      <c r="N154" s="6">
        <f t="shared" si="15"/>
        <v>0</v>
      </c>
      <c r="P154" s="14"/>
      <c r="Q154" s="14"/>
      <c r="R154" s="14"/>
      <c r="S154" s="14"/>
      <c r="T154" s="14"/>
      <c r="U154" s="13">
        <f t="shared" si="16"/>
        <v>6</v>
      </c>
      <c r="V154" s="13">
        <f t="shared" si="17"/>
        <v>444</v>
      </c>
      <c r="W154" s="14"/>
      <c r="X154" s="14"/>
      <c r="Y154" s="14"/>
    </row>
    <row r="155" spans="1:25" s="11" customFormat="1" ht="16.5" customHeight="1">
      <c r="A155" s="1">
        <v>154</v>
      </c>
      <c r="B155" s="126" t="s">
        <v>175</v>
      </c>
      <c r="C155" s="127" t="s">
        <v>93</v>
      </c>
      <c r="D155" s="101">
        <v>0.375</v>
      </c>
      <c r="E155" s="126" t="s">
        <v>176</v>
      </c>
      <c r="F155" s="136">
        <v>14</v>
      </c>
      <c r="G155" s="104">
        <v>4</v>
      </c>
      <c r="H155" s="130">
        <v>74</v>
      </c>
      <c r="I155" s="131"/>
      <c r="J155" s="1">
        <f t="shared" si="12"/>
        <v>1</v>
      </c>
      <c r="K155" s="8">
        <f t="shared" si="13"/>
        <v>4</v>
      </c>
      <c r="L155" s="8">
        <f t="shared" si="14"/>
        <v>296</v>
      </c>
      <c r="M155" s="7"/>
      <c r="N155" s="6">
        <f t="shared" si="15"/>
        <v>0</v>
      </c>
      <c r="P155" s="14"/>
      <c r="Q155" s="14"/>
      <c r="R155" s="14"/>
      <c r="S155" s="14"/>
      <c r="T155" s="14"/>
      <c r="U155" s="13">
        <f t="shared" si="16"/>
        <v>4</v>
      </c>
      <c r="V155" s="13">
        <f t="shared" si="17"/>
        <v>296</v>
      </c>
      <c r="W155" s="14"/>
      <c r="X155" s="14"/>
      <c r="Y155" s="14"/>
    </row>
    <row r="156" spans="1:25" ht="16.5" customHeight="1">
      <c r="A156" s="1">
        <v>155</v>
      </c>
      <c r="B156" s="132"/>
      <c r="C156" s="127" t="s">
        <v>95</v>
      </c>
      <c r="D156" s="101">
        <v>0.58333333333333337</v>
      </c>
      <c r="E156" s="134"/>
      <c r="F156" s="136">
        <v>14</v>
      </c>
      <c r="G156" s="104">
        <v>4</v>
      </c>
      <c r="H156" s="130">
        <v>74</v>
      </c>
      <c r="I156" s="131"/>
      <c r="J156" s="1">
        <f t="shared" si="12"/>
        <v>1</v>
      </c>
      <c r="K156" s="8">
        <f t="shared" si="13"/>
        <v>4</v>
      </c>
      <c r="L156" s="8">
        <f t="shared" si="14"/>
        <v>296</v>
      </c>
      <c r="M156" s="7"/>
      <c r="N156" s="6">
        <f t="shared" si="15"/>
        <v>0</v>
      </c>
      <c r="U156" s="13">
        <f t="shared" si="16"/>
        <v>4</v>
      </c>
      <c r="V156" s="13">
        <f t="shared" si="17"/>
        <v>296</v>
      </c>
    </row>
    <row r="157" spans="1:25" ht="16.5" customHeight="1">
      <c r="A157" s="1">
        <v>156</v>
      </c>
      <c r="B157" s="132"/>
      <c r="C157" s="127" t="s">
        <v>93</v>
      </c>
      <c r="D157" s="101">
        <v>0.375</v>
      </c>
      <c r="E157" s="148" t="s">
        <v>177</v>
      </c>
      <c r="F157" s="136">
        <v>10</v>
      </c>
      <c r="G157" s="104">
        <v>4</v>
      </c>
      <c r="H157" s="130">
        <v>74</v>
      </c>
      <c r="I157" s="131"/>
      <c r="J157" s="1">
        <f t="shared" si="12"/>
        <v>1</v>
      </c>
      <c r="K157" s="8">
        <f t="shared" si="13"/>
        <v>4</v>
      </c>
      <c r="L157" s="8">
        <f t="shared" si="14"/>
        <v>296</v>
      </c>
      <c r="M157" s="7"/>
      <c r="N157" s="6">
        <f t="shared" si="15"/>
        <v>0</v>
      </c>
      <c r="U157" s="13">
        <f t="shared" si="16"/>
        <v>4</v>
      </c>
      <c r="V157" s="13">
        <f t="shared" si="17"/>
        <v>296</v>
      </c>
    </row>
    <row r="158" spans="1:25" ht="16.5" customHeight="1">
      <c r="A158" s="1">
        <v>157</v>
      </c>
      <c r="B158" s="132"/>
      <c r="C158" s="127" t="s">
        <v>178</v>
      </c>
      <c r="D158" s="101">
        <v>0.59027777777777779</v>
      </c>
      <c r="E158" s="148"/>
      <c r="F158" s="136">
        <v>10</v>
      </c>
      <c r="G158" s="104">
        <v>4</v>
      </c>
      <c r="H158" s="130">
        <v>74</v>
      </c>
      <c r="I158" s="131"/>
      <c r="J158" s="1">
        <f t="shared" si="12"/>
        <v>1</v>
      </c>
      <c r="K158" s="8">
        <f t="shared" si="13"/>
        <v>4</v>
      </c>
      <c r="L158" s="8">
        <f t="shared" si="14"/>
        <v>296</v>
      </c>
      <c r="M158" s="7"/>
      <c r="N158" s="6">
        <f t="shared" si="15"/>
        <v>0</v>
      </c>
      <c r="U158" s="13">
        <f t="shared" si="16"/>
        <v>4</v>
      </c>
      <c r="V158" s="13">
        <f t="shared" si="17"/>
        <v>296</v>
      </c>
    </row>
    <row r="159" spans="1:25" ht="16.5" customHeight="1">
      <c r="A159" s="1">
        <v>158</v>
      </c>
      <c r="B159" s="132"/>
      <c r="C159" s="127" t="s">
        <v>93</v>
      </c>
      <c r="D159" s="101">
        <v>0.375</v>
      </c>
      <c r="E159" s="126" t="s">
        <v>179</v>
      </c>
      <c r="F159" s="136">
        <v>45</v>
      </c>
      <c r="G159" s="104">
        <v>5.0999999999999996</v>
      </c>
      <c r="H159" s="130">
        <v>74</v>
      </c>
      <c r="I159" s="131"/>
      <c r="J159" s="1">
        <f t="shared" si="12"/>
        <v>3</v>
      </c>
      <c r="K159" s="8">
        <f t="shared" si="13"/>
        <v>15.299999999999999</v>
      </c>
      <c r="L159" s="8">
        <f t="shared" si="14"/>
        <v>1132.1999999999998</v>
      </c>
      <c r="M159" s="7"/>
      <c r="N159" s="6">
        <f t="shared" si="15"/>
        <v>0</v>
      </c>
      <c r="U159" s="13">
        <f t="shared" si="16"/>
        <v>15.299999999999999</v>
      </c>
      <c r="V159" s="13">
        <f t="shared" si="17"/>
        <v>1132.1999999999998</v>
      </c>
    </row>
    <row r="160" spans="1:25" ht="16.5" customHeight="1">
      <c r="A160" s="1">
        <v>159</v>
      </c>
      <c r="B160" s="132"/>
      <c r="C160" s="127" t="s">
        <v>95</v>
      </c>
      <c r="D160" s="101" t="s">
        <v>180</v>
      </c>
      <c r="E160" s="132"/>
      <c r="F160" s="136">
        <v>20</v>
      </c>
      <c r="G160" s="104">
        <v>5.0999999999999996</v>
      </c>
      <c r="H160" s="130">
        <v>74</v>
      </c>
      <c r="I160" s="131"/>
      <c r="J160" s="1">
        <f t="shared" si="12"/>
        <v>1</v>
      </c>
      <c r="K160" s="8">
        <f t="shared" si="13"/>
        <v>5.0999999999999996</v>
      </c>
      <c r="L160" s="8">
        <f t="shared" si="14"/>
        <v>377.4</v>
      </c>
      <c r="M160" s="7"/>
      <c r="N160" s="6">
        <f t="shared" si="15"/>
        <v>0</v>
      </c>
      <c r="U160" s="13">
        <f t="shared" si="16"/>
        <v>5.0999999999999996</v>
      </c>
      <c r="V160" s="13">
        <f t="shared" si="17"/>
        <v>377.4</v>
      </c>
    </row>
    <row r="161" spans="1:22" ht="16.5" customHeight="1">
      <c r="A161" s="1">
        <v>160</v>
      </c>
      <c r="B161" s="132"/>
      <c r="C161" s="127" t="s">
        <v>95</v>
      </c>
      <c r="D161" s="101">
        <v>0.61805555555555558</v>
      </c>
      <c r="E161" s="134"/>
      <c r="F161" s="136">
        <v>25</v>
      </c>
      <c r="G161" s="104">
        <v>5.0999999999999996</v>
      </c>
      <c r="H161" s="130">
        <v>74</v>
      </c>
      <c r="I161" s="149" t="s">
        <v>181</v>
      </c>
      <c r="J161" s="1">
        <f t="shared" si="12"/>
        <v>2</v>
      </c>
      <c r="K161" s="8">
        <f t="shared" si="13"/>
        <v>10.199999999999999</v>
      </c>
      <c r="L161" s="8">
        <f t="shared" si="14"/>
        <v>754.8</v>
      </c>
      <c r="M161" s="7"/>
      <c r="N161" s="6">
        <f t="shared" si="15"/>
        <v>0</v>
      </c>
      <c r="U161" s="13">
        <f t="shared" si="16"/>
        <v>10.199999999999999</v>
      </c>
      <c r="V161" s="13">
        <f t="shared" si="17"/>
        <v>754.8</v>
      </c>
    </row>
    <row r="162" spans="1:22" ht="16.5" customHeight="1">
      <c r="A162" s="1">
        <v>161</v>
      </c>
      <c r="B162" s="132"/>
      <c r="C162" s="127" t="s">
        <v>93</v>
      </c>
      <c r="D162" s="101">
        <v>0.375</v>
      </c>
      <c r="E162" s="126" t="s">
        <v>182</v>
      </c>
      <c r="F162" s="136">
        <v>45</v>
      </c>
      <c r="G162" s="104">
        <v>5.4</v>
      </c>
      <c r="H162" s="130">
        <v>74</v>
      </c>
      <c r="I162" s="131"/>
      <c r="J162" s="1">
        <f t="shared" si="12"/>
        <v>3</v>
      </c>
      <c r="K162" s="8">
        <f t="shared" si="13"/>
        <v>16.200000000000003</v>
      </c>
      <c r="L162" s="8">
        <f t="shared" si="14"/>
        <v>1198.8000000000002</v>
      </c>
      <c r="M162" s="7"/>
      <c r="N162" s="6">
        <f t="shared" si="15"/>
        <v>0</v>
      </c>
      <c r="U162" s="13">
        <f t="shared" si="16"/>
        <v>16.200000000000003</v>
      </c>
      <c r="V162" s="13">
        <f t="shared" si="17"/>
        <v>1198.8000000000002</v>
      </c>
    </row>
    <row r="163" spans="1:22" ht="16.5" customHeight="1">
      <c r="A163" s="1">
        <v>162</v>
      </c>
      <c r="B163" s="132"/>
      <c r="C163" s="127" t="s">
        <v>93</v>
      </c>
      <c r="D163" s="101">
        <v>0.54861111111111105</v>
      </c>
      <c r="E163" s="132"/>
      <c r="F163" s="136">
        <v>20</v>
      </c>
      <c r="G163" s="104">
        <v>5.4</v>
      </c>
      <c r="H163" s="130">
        <v>74</v>
      </c>
      <c r="I163" s="131"/>
      <c r="J163" s="1">
        <f t="shared" si="12"/>
        <v>1</v>
      </c>
      <c r="K163" s="8">
        <f t="shared" si="13"/>
        <v>5.4</v>
      </c>
      <c r="L163" s="8">
        <f t="shared" si="14"/>
        <v>399.6</v>
      </c>
      <c r="M163" s="7"/>
      <c r="N163" s="6">
        <f t="shared" si="15"/>
        <v>0</v>
      </c>
      <c r="U163" s="13">
        <f t="shared" si="16"/>
        <v>5.4</v>
      </c>
      <c r="V163" s="13">
        <f t="shared" si="17"/>
        <v>399.6</v>
      </c>
    </row>
    <row r="164" spans="1:22" ht="16.5" customHeight="1">
      <c r="A164" s="1">
        <v>163</v>
      </c>
      <c r="B164" s="134"/>
      <c r="C164" s="127" t="s">
        <v>93</v>
      </c>
      <c r="D164" s="101">
        <v>0.61805555555555558</v>
      </c>
      <c r="E164" s="134"/>
      <c r="F164" s="136">
        <v>25</v>
      </c>
      <c r="G164" s="104">
        <v>5.4</v>
      </c>
      <c r="H164" s="130">
        <v>74</v>
      </c>
      <c r="I164" s="149" t="s">
        <v>181</v>
      </c>
      <c r="J164" s="1">
        <f t="shared" si="12"/>
        <v>2</v>
      </c>
      <c r="K164" s="8">
        <f t="shared" si="13"/>
        <v>10.8</v>
      </c>
      <c r="L164" s="8">
        <f t="shared" si="14"/>
        <v>799.2</v>
      </c>
      <c r="M164" s="7"/>
      <c r="N164" s="6">
        <f t="shared" si="15"/>
        <v>0</v>
      </c>
      <c r="U164" s="13">
        <f t="shared" si="16"/>
        <v>10.8</v>
      </c>
      <c r="V164" s="13">
        <f t="shared" si="17"/>
        <v>799.2</v>
      </c>
    </row>
    <row r="165" spans="1:22" ht="16.5" customHeight="1">
      <c r="A165" s="1">
        <v>164</v>
      </c>
      <c r="B165" s="126" t="s">
        <v>183</v>
      </c>
      <c r="C165" s="127" t="s">
        <v>93</v>
      </c>
      <c r="D165" s="101">
        <v>0.375</v>
      </c>
      <c r="E165" s="126" t="s">
        <v>184</v>
      </c>
      <c r="F165" s="136">
        <v>70</v>
      </c>
      <c r="G165" s="104">
        <v>4</v>
      </c>
      <c r="H165" s="130">
        <v>74</v>
      </c>
      <c r="I165" s="131"/>
      <c r="J165" s="1">
        <f t="shared" si="12"/>
        <v>4</v>
      </c>
      <c r="K165" s="8">
        <f t="shared" si="13"/>
        <v>16</v>
      </c>
      <c r="L165" s="8">
        <f t="shared" si="14"/>
        <v>1184</v>
      </c>
      <c r="M165" s="7"/>
      <c r="N165" s="6">
        <f t="shared" si="15"/>
        <v>0</v>
      </c>
      <c r="U165" s="13">
        <f t="shared" si="16"/>
        <v>16</v>
      </c>
      <c r="V165" s="13">
        <f t="shared" si="17"/>
        <v>1184</v>
      </c>
    </row>
    <row r="166" spans="1:22" ht="16.5" customHeight="1">
      <c r="A166" s="1">
        <v>165</v>
      </c>
      <c r="B166" s="132"/>
      <c r="C166" s="127" t="s">
        <v>95</v>
      </c>
      <c r="D166" s="101">
        <v>0.55555555555555558</v>
      </c>
      <c r="E166" s="132"/>
      <c r="F166" s="136">
        <v>25</v>
      </c>
      <c r="G166" s="104">
        <v>4</v>
      </c>
      <c r="H166" s="130">
        <v>74</v>
      </c>
      <c r="I166" s="131"/>
      <c r="J166" s="1">
        <f t="shared" si="12"/>
        <v>2</v>
      </c>
      <c r="K166" s="8">
        <f t="shared" si="13"/>
        <v>8</v>
      </c>
      <c r="L166" s="8">
        <f t="shared" si="14"/>
        <v>592</v>
      </c>
      <c r="M166" s="7"/>
      <c r="N166" s="6">
        <f t="shared" si="15"/>
        <v>0</v>
      </c>
      <c r="U166" s="13">
        <f t="shared" si="16"/>
        <v>8</v>
      </c>
      <c r="V166" s="13">
        <f t="shared" si="17"/>
        <v>592</v>
      </c>
    </row>
    <row r="167" spans="1:22" ht="16.5" customHeight="1">
      <c r="A167" s="1">
        <v>166</v>
      </c>
      <c r="B167" s="132"/>
      <c r="C167" s="127" t="s">
        <v>95</v>
      </c>
      <c r="D167" s="101">
        <v>0.59027777777777779</v>
      </c>
      <c r="E167" s="132"/>
      <c r="F167" s="136">
        <v>23</v>
      </c>
      <c r="G167" s="104">
        <v>4</v>
      </c>
      <c r="H167" s="130">
        <v>74</v>
      </c>
      <c r="I167" s="131"/>
      <c r="J167" s="1">
        <f t="shared" si="12"/>
        <v>2</v>
      </c>
      <c r="K167" s="8">
        <f t="shared" si="13"/>
        <v>8</v>
      </c>
      <c r="L167" s="8">
        <f t="shared" si="14"/>
        <v>592</v>
      </c>
      <c r="M167" s="7"/>
      <c r="N167" s="6">
        <f t="shared" si="15"/>
        <v>0</v>
      </c>
      <c r="U167" s="13">
        <f t="shared" si="16"/>
        <v>8</v>
      </c>
      <c r="V167" s="13">
        <f t="shared" si="17"/>
        <v>592</v>
      </c>
    </row>
    <row r="168" spans="1:22" ht="16.5" customHeight="1">
      <c r="A168" s="1">
        <v>167</v>
      </c>
      <c r="B168" s="132"/>
      <c r="C168" s="127" t="s">
        <v>95</v>
      </c>
      <c r="D168" s="101">
        <v>0.62847222222222221</v>
      </c>
      <c r="E168" s="134"/>
      <c r="F168" s="136">
        <v>22</v>
      </c>
      <c r="G168" s="104">
        <v>4</v>
      </c>
      <c r="H168" s="130">
        <v>74</v>
      </c>
      <c r="I168" s="131"/>
      <c r="J168" s="1">
        <f t="shared" si="12"/>
        <v>2</v>
      </c>
      <c r="K168" s="8">
        <f t="shared" si="13"/>
        <v>8</v>
      </c>
      <c r="L168" s="8">
        <f t="shared" si="14"/>
        <v>592</v>
      </c>
      <c r="M168" s="7"/>
      <c r="N168" s="6">
        <f t="shared" si="15"/>
        <v>0</v>
      </c>
      <c r="U168" s="13">
        <f t="shared" si="16"/>
        <v>8</v>
      </c>
      <c r="V168" s="13">
        <f t="shared" si="17"/>
        <v>592</v>
      </c>
    </row>
    <row r="169" spans="1:22" ht="16.5" customHeight="1">
      <c r="A169" s="1">
        <v>168</v>
      </c>
      <c r="B169" s="132"/>
      <c r="C169" s="127" t="s">
        <v>93</v>
      </c>
      <c r="D169" s="101">
        <v>0.375</v>
      </c>
      <c r="E169" s="126" t="s">
        <v>185</v>
      </c>
      <c r="F169" s="136">
        <v>48</v>
      </c>
      <c r="G169" s="104">
        <v>4</v>
      </c>
      <c r="H169" s="130">
        <v>74</v>
      </c>
      <c r="I169" s="131"/>
      <c r="J169" s="1">
        <f t="shared" si="12"/>
        <v>3</v>
      </c>
      <c r="K169" s="8">
        <f t="shared" si="13"/>
        <v>12</v>
      </c>
      <c r="L169" s="8">
        <f t="shared" si="14"/>
        <v>888</v>
      </c>
      <c r="M169" s="7"/>
      <c r="N169" s="6">
        <f t="shared" si="15"/>
        <v>0</v>
      </c>
      <c r="U169" s="13">
        <f t="shared" si="16"/>
        <v>12</v>
      </c>
      <c r="V169" s="13">
        <f t="shared" si="17"/>
        <v>888</v>
      </c>
    </row>
    <row r="170" spans="1:22" ht="16.5" customHeight="1">
      <c r="A170" s="1">
        <v>169</v>
      </c>
      <c r="B170" s="132"/>
      <c r="C170" s="127" t="s">
        <v>95</v>
      </c>
      <c r="D170" s="101">
        <v>0.55555555555555558</v>
      </c>
      <c r="E170" s="132"/>
      <c r="F170" s="136">
        <v>24</v>
      </c>
      <c r="G170" s="104">
        <v>4</v>
      </c>
      <c r="H170" s="130">
        <v>74</v>
      </c>
      <c r="I170" s="131"/>
      <c r="J170" s="1">
        <f t="shared" si="12"/>
        <v>2</v>
      </c>
      <c r="K170" s="8">
        <f t="shared" si="13"/>
        <v>8</v>
      </c>
      <c r="L170" s="8">
        <f t="shared" si="14"/>
        <v>592</v>
      </c>
      <c r="M170" s="7"/>
      <c r="N170" s="6">
        <f t="shared" si="15"/>
        <v>0</v>
      </c>
      <c r="U170" s="13">
        <f t="shared" si="16"/>
        <v>8</v>
      </c>
      <c r="V170" s="13">
        <f t="shared" si="17"/>
        <v>592</v>
      </c>
    </row>
    <row r="171" spans="1:22" ht="16.5" customHeight="1">
      <c r="A171" s="1">
        <v>170</v>
      </c>
      <c r="B171" s="134"/>
      <c r="C171" s="127" t="s">
        <v>95</v>
      </c>
      <c r="D171" s="101">
        <v>0.59027777777777779</v>
      </c>
      <c r="E171" s="134"/>
      <c r="F171" s="136">
        <v>24</v>
      </c>
      <c r="G171" s="104">
        <v>4</v>
      </c>
      <c r="H171" s="130">
        <v>74</v>
      </c>
      <c r="I171" s="131"/>
      <c r="J171" s="1">
        <f t="shared" si="12"/>
        <v>2</v>
      </c>
      <c r="K171" s="8">
        <f t="shared" si="13"/>
        <v>8</v>
      </c>
      <c r="L171" s="8">
        <f t="shared" si="14"/>
        <v>592</v>
      </c>
      <c r="M171" s="7"/>
      <c r="N171" s="6">
        <f t="shared" si="15"/>
        <v>0</v>
      </c>
      <c r="U171" s="13">
        <f t="shared" si="16"/>
        <v>8</v>
      </c>
      <c r="V171" s="13">
        <f t="shared" si="17"/>
        <v>592</v>
      </c>
    </row>
    <row r="172" spans="1:22" ht="16.5" customHeight="1">
      <c r="A172" s="1">
        <v>171</v>
      </c>
      <c r="B172" s="126" t="s">
        <v>186</v>
      </c>
      <c r="C172" s="127" t="s">
        <v>93</v>
      </c>
      <c r="D172" s="101">
        <v>0.35416666666666669</v>
      </c>
      <c r="E172" s="126" t="s">
        <v>187</v>
      </c>
      <c r="F172" s="136">
        <v>28</v>
      </c>
      <c r="G172" s="104">
        <v>4</v>
      </c>
      <c r="H172" s="130">
        <v>74</v>
      </c>
      <c r="I172" s="131"/>
      <c r="J172" s="1">
        <f t="shared" si="12"/>
        <v>2</v>
      </c>
      <c r="K172" s="8">
        <f t="shared" si="13"/>
        <v>8</v>
      </c>
      <c r="L172" s="8">
        <f t="shared" si="14"/>
        <v>592</v>
      </c>
      <c r="M172" s="7"/>
      <c r="N172" s="6">
        <f t="shared" si="15"/>
        <v>0</v>
      </c>
      <c r="U172" s="13">
        <f t="shared" si="16"/>
        <v>8</v>
      </c>
      <c r="V172" s="13">
        <f t="shared" si="17"/>
        <v>592</v>
      </c>
    </row>
    <row r="173" spans="1:22" ht="16.5" customHeight="1">
      <c r="A173" s="1">
        <v>172</v>
      </c>
      <c r="B173" s="132"/>
      <c r="C173" s="127" t="s">
        <v>95</v>
      </c>
      <c r="D173" s="101">
        <v>0.61805555555555558</v>
      </c>
      <c r="E173" s="134"/>
      <c r="F173" s="136">
        <v>28</v>
      </c>
      <c r="G173" s="104">
        <v>4</v>
      </c>
      <c r="H173" s="130">
        <v>74</v>
      </c>
      <c r="I173" s="131"/>
      <c r="J173" s="1">
        <f t="shared" si="12"/>
        <v>2</v>
      </c>
      <c r="K173" s="8">
        <f t="shared" si="13"/>
        <v>8</v>
      </c>
      <c r="L173" s="8">
        <f t="shared" si="14"/>
        <v>592</v>
      </c>
      <c r="M173" s="7"/>
      <c r="N173" s="6">
        <f t="shared" si="15"/>
        <v>0</v>
      </c>
      <c r="U173" s="13">
        <f t="shared" si="16"/>
        <v>8</v>
      </c>
      <c r="V173" s="13">
        <f t="shared" si="17"/>
        <v>592</v>
      </c>
    </row>
    <row r="174" spans="1:22" ht="16.5" customHeight="1">
      <c r="A174" s="1">
        <v>173</v>
      </c>
      <c r="B174" s="132"/>
      <c r="C174" s="127" t="s">
        <v>93</v>
      </c>
      <c r="D174" s="101">
        <v>0.35416666666666669</v>
      </c>
      <c r="E174" s="126" t="s">
        <v>188</v>
      </c>
      <c r="F174" s="136">
        <v>11</v>
      </c>
      <c r="G174" s="104">
        <v>3</v>
      </c>
      <c r="H174" s="130">
        <v>74</v>
      </c>
      <c r="I174" s="131"/>
      <c r="J174" s="1">
        <f t="shared" si="12"/>
        <v>1</v>
      </c>
      <c r="K174" s="8">
        <f t="shared" si="13"/>
        <v>3</v>
      </c>
      <c r="L174" s="8">
        <f t="shared" si="14"/>
        <v>222</v>
      </c>
      <c r="M174" s="7"/>
      <c r="N174" s="6">
        <f t="shared" si="15"/>
        <v>0</v>
      </c>
      <c r="U174" s="13">
        <f t="shared" si="16"/>
        <v>3</v>
      </c>
      <c r="V174" s="13">
        <f t="shared" si="17"/>
        <v>222</v>
      </c>
    </row>
    <row r="175" spans="1:22" ht="16.5" customHeight="1">
      <c r="A175" s="1">
        <v>174</v>
      </c>
      <c r="B175" s="132"/>
      <c r="C175" s="127" t="s">
        <v>95</v>
      </c>
      <c r="D175" s="101">
        <v>0.61805555555555558</v>
      </c>
      <c r="E175" s="134"/>
      <c r="F175" s="136">
        <v>11</v>
      </c>
      <c r="G175" s="104">
        <v>3</v>
      </c>
      <c r="H175" s="130">
        <v>74</v>
      </c>
      <c r="I175" s="131"/>
      <c r="J175" s="1">
        <f t="shared" si="12"/>
        <v>1</v>
      </c>
      <c r="K175" s="8">
        <f t="shared" si="13"/>
        <v>3</v>
      </c>
      <c r="L175" s="8">
        <f t="shared" si="14"/>
        <v>222</v>
      </c>
      <c r="M175" s="7"/>
      <c r="N175" s="6">
        <f t="shared" si="15"/>
        <v>0</v>
      </c>
      <c r="U175" s="13">
        <f t="shared" si="16"/>
        <v>3</v>
      </c>
      <c r="V175" s="13">
        <f t="shared" si="17"/>
        <v>222</v>
      </c>
    </row>
    <row r="176" spans="1:22" ht="16.5" customHeight="1">
      <c r="A176" s="1">
        <v>175</v>
      </c>
      <c r="B176" s="132"/>
      <c r="C176" s="127" t="s">
        <v>93</v>
      </c>
      <c r="D176" s="101">
        <v>0.35416666666666669</v>
      </c>
      <c r="E176" s="126" t="s">
        <v>189</v>
      </c>
      <c r="F176" s="136">
        <v>20</v>
      </c>
      <c r="G176" s="104">
        <v>3</v>
      </c>
      <c r="H176" s="130">
        <v>74</v>
      </c>
      <c r="I176" s="131"/>
      <c r="J176" s="1">
        <f t="shared" si="12"/>
        <v>1</v>
      </c>
      <c r="K176" s="8">
        <f t="shared" si="13"/>
        <v>3</v>
      </c>
      <c r="L176" s="8">
        <f t="shared" si="14"/>
        <v>222</v>
      </c>
      <c r="M176" s="7"/>
      <c r="N176" s="6">
        <f t="shared" si="15"/>
        <v>0</v>
      </c>
      <c r="U176" s="13">
        <f t="shared" si="16"/>
        <v>3</v>
      </c>
      <c r="V176" s="13">
        <f t="shared" si="17"/>
        <v>222</v>
      </c>
    </row>
    <row r="177" spans="1:22" ht="16.5" customHeight="1">
      <c r="A177" s="1">
        <v>176</v>
      </c>
      <c r="B177" s="132"/>
      <c r="C177" s="127" t="s">
        <v>95</v>
      </c>
      <c r="D177" s="101">
        <v>0.61805555555555558</v>
      </c>
      <c r="E177" s="134"/>
      <c r="F177" s="136">
        <v>20</v>
      </c>
      <c r="G177" s="104">
        <v>3</v>
      </c>
      <c r="H177" s="130">
        <v>74</v>
      </c>
      <c r="I177" s="131"/>
      <c r="J177" s="1">
        <f t="shared" si="12"/>
        <v>1</v>
      </c>
      <c r="K177" s="8">
        <f t="shared" si="13"/>
        <v>3</v>
      </c>
      <c r="L177" s="8">
        <f t="shared" si="14"/>
        <v>222</v>
      </c>
      <c r="M177" s="7"/>
      <c r="N177" s="6">
        <f t="shared" si="15"/>
        <v>0</v>
      </c>
      <c r="U177" s="13">
        <f t="shared" si="16"/>
        <v>3</v>
      </c>
      <c r="V177" s="13">
        <f t="shared" si="17"/>
        <v>222</v>
      </c>
    </row>
    <row r="178" spans="1:22" ht="16.5" customHeight="1">
      <c r="A178" s="1">
        <v>177</v>
      </c>
      <c r="B178" s="132"/>
      <c r="C178" s="127" t="s">
        <v>93</v>
      </c>
      <c r="D178" s="101">
        <v>0.35416666666666669</v>
      </c>
      <c r="E178" s="126" t="s">
        <v>190</v>
      </c>
      <c r="F178" s="136">
        <v>16</v>
      </c>
      <c r="G178" s="104">
        <v>4</v>
      </c>
      <c r="H178" s="130">
        <v>74</v>
      </c>
      <c r="I178" s="131"/>
      <c r="J178" s="1">
        <f t="shared" si="12"/>
        <v>1</v>
      </c>
      <c r="K178" s="8">
        <f t="shared" si="13"/>
        <v>4</v>
      </c>
      <c r="L178" s="8">
        <f t="shared" si="14"/>
        <v>296</v>
      </c>
      <c r="M178" s="7"/>
      <c r="N178" s="6">
        <f t="shared" si="15"/>
        <v>0</v>
      </c>
      <c r="U178" s="13">
        <f t="shared" si="16"/>
        <v>4</v>
      </c>
      <c r="V178" s="13">
        <f t="shared" si="17"/>
        <v>296</v>
      </c>
    </row>
    <row r="179" spans="1:22" ht="16.5" customHeight="1">
      <c r="A179" s="1">
        <v>178</v>
      </c>
      <c r="B179" s="132"/>
      <c r="C179" s="127" t="s">
        <v>95</v>
      </c>
      <c r="D179" s="101">
        <v>0.61805555555555558</v>
      </c>
      <c r="E179" s="134"/>
      <c r="F179" s="136">
        <v>16</v>
      </c>
      <c r="G179" s="104">
        <v>4</v>
      </c>
      <c r="H179" s="130">
        <v>74</v>
      </c>
      <c r="I179" s="131"/>
      <c r="J179" s="1">
        <f t="shared" si="12"/>
        <v>1</v>
      </c>
      <c r="K179" s="8">
        <f t="shared" si="13"/>
        <v>4</v>
      </c>
      <c r="L179" s="8">
        <f t="shared" si="14"/>
        <v>296</v>
      </c>
      <c r="M179" s="7"/>
      <c r="N179" s="6">
        <f t="shared" si="15"/>
        <v>0</v>
      </c>
      <c r="U179" s="13">
        <f t="shared" si="16"/>
        <v>4</v>
      </c>
      <c r="V179" s="13">
        <f t="shared" si="17"/>
        <v>296</v>
      </c>
    </row>
    <row r="180" spans="1:22" ht="16.5" customHeight="1">
      <c r="A180" s="1">
        <v>179</v>
      </c>
      <c r="B180" s="132"/>
      <c r="C180" s="127" t="s">
        <v>93</v>
      </c>
      <c r="D180" s="101">
        <v>0.36458333333333331</v>
      </c>
      <c r="E180" s="126" t="s">
        <v>191</v>
      </c>
      <c r="F180" s="136">
        <v>39</v>
      </c>
      <c r="G180" s="104">
        <v>4</v>
      </c>
      <c r="H180" s="130">
        <v>74</v>
      </c>
      <c r="I180" s="131"/>
      <c r="J180" s="1">
        <f t="shared" si="12"/>
        <v>2</v>
      </c>
      <c r="K180" s="8">
        <f t="shared" si="13"/>
        <v>8</v>
      </c>
      <c r="L180" s="8">
        <f t="shared" si="14"/>
        <v>592</v>
      </c>
      <c r="M180" s="7"/>
      <c r="N180" s="6">
        <f t="shared" si="15"/>
        <v>0</v>
      </c>
      <c r="U180" s="13">
        <f t="shared" si="16"/>
        <v>8</v>
      </c>
      <c r="V180" s="13">
        <f t="shared" si="17"/>
        <v>592</v>
      </c>
    </row>
    <row r="181" spans="1:22" ht="16.5" customHeight="1">
      <c r="A181" s="1">
        <v>180</v>
      </c>
      <c r="B181" s="132"/>
      <c r="C181" s="127" t="s">
        <v>95</v>
      </c>
      <c r="D181" s="101">
        <v>0.61805555555555558</v>
      </c>
      <c r="E181" s="134"/>
      <c r="F181" s="136">
        <v>39</v>
      </c>
      <c r="G181" s="104">
        <v>4</v>
      </c>
      <c r="H181" s="130">
        <v>74</v>
      </c>
      <c r="I181" s="131"/>
      <c r="J181" s="1">
        <f t="shared" si="12"/>
        <v>2</v>
      </c>
      <c r="K181" s="8">
        <f t="shared" si="13"/>
        <v>8</v>
      </c>
      <c r="L181" s="8">
        <f t="shared" si="14"/>
        <v>592</v>
      </c>
      <c r="M181" s="7"/>
      <c r="N181" s="6">
        <f t="shared" si="15"/>
        <v>0</v>
      </c>
      <c r="U181" s="13">
        <f t="shared" si="16"/>
        <v>8</v>
      </c>
      <c r="V181" s="13">
        <f t="shared" si="17"/>
        <v>592</v>
      </c>
    </row>
    <row r="182" spans="1:22" ht="16.5" customHeight="1">
      <c r="A182" s="1">
        <v>181</v>
      </c>
      <c r="B182" s="132"/>
      <c r="C182" s="127" t="s">
        <v>93</v>
      </c>
      <c r="D182" s="101">
        <v>0.36458333333333331</v>
      </c>
      <c r="E182" s="126" t="s">
        <v>192</v>
      </c>
      <c r="F182" s="136">
        <v>20</v>
      </c>
      <c r="G182" s="104">
        <v>3</v>
      </c>
      <c r="H182" s="130">
        <v>74</v>
      </c>
      <c r="I182" s="131"/>
      <c r="J182" s="1">
        <f t="shared" si="12"/>
        <v>1</v>
      </c>
      <c r="K182" s="8">
        <f t="shared" si="13"/>
        <v>3</v>
      </c>
      <c r="L182" s="8">
        <f t="shared" si="14"/>
        <v>222</v>
      </c>
      <c r="M182" s="7"/>
      <c r="N182" s="6">
        <f t="shared" si="15"/>
        <v>0</v>
      </c>
      <c r="U182" s="13">
        <f t="shared" si="16"/>
        <v>3</v>
      </c>
      <c r="V182" s="13">
        <f t="shared" si="17"/>
        <v>222</v>
      </c>
    </row>
    <row r="183" spans="1:22" ht="16.5" customHeight="1">
      <c r="A183" s="1">
        <v>182</v>
      </c>
      <c r="B183" s="132"/>
      <c r="C183" s="127" t="s">
        <v>95</v>
      </c>
      <c r="D183" s="101">
        <v>0.61805555555555558</v>
      </c>
      <c r="E183" s="134"/>
      <c r="F183" s="136">
        <v>20</v>
      </c>
      <c r="G183" s="104">
        <v>3</v>
      </c>
      <c r="H183" s="130">
        <v>74</v>
      </c>
      <c r="I183" s="131"/>
      <c r="J183" s="1">
        <f t="shared" si="12"/>
        <v>1</v>
      </c>
      <c r="K183" s="8">
        <f t="shared" si="13"/>
        <v>3</v>
      </c>
      <c r="L183" s="8">
        <f t="shared" si="14"/>
        <v>222</v>
      </c>
      <c r="M183" s="7"/>
      <c r="N183" s="6">
        <f t="shared" si="15"/>
        <v>0</v>
      </c>
      <c r="U183" s="13">
        <f t="shared" si="16"/>
        <v>3</v>
      </c>
      <c r="V183" s="13">
        <f t="shared" si="17"/>
        <v>222</v>
      </c>
    </row>
    <row r="184" spans="1:22" ht="16.5" customHeight="1">
      <c r="A184" s="1">
        <v>183</v>
      </c>
      <c r="B184" s="132"/>
      <c r="C184" s="127" t="s">
        <v>93</v>
      </c>
      <c r="D184" s="101">
        <v>0.35416666666666669</v>
      </c>
      <c r="E184" s="126" t="s">
        <v>193</v>
      </c>
      <c r="F184" s="136">
        <v>13</v>
      </c>
      <c r="G184" s="104">
        <v>3.5</v>
      </c>
      <c r="H184" s="130">
        <v>74</v>
      </c>
      <c r="I184" s="141" t="s">
        <v>131</v>
      </c>
      <c r="J184" s="1">
        <f t="shared" si="12"/>
        <v>1</v>
      </c>
      <c r="K184" s="8">
        <f t="shared" si="13"/>
        <v>3.5</v>
      </c>
      <c r="L184" s="8">
        <f t="shared" si="14"/>
        <v>259</v>
      </c>
      <c r="M184" s="7"/>
      <c r="N184" s="6">
        <f t="shared" si="15"/>
        <v>0</v>
      </c>
      <c r="U184" s="13">
        <f t="shared" si="16"/>
        <v>3.5</v>
      </c>
      <c r="V184" s="13">
        <f t="shared" si="17"/>
        <v>259</v>
      </c>
    </row>
    <row r="185" spans="1:22" ht="16.5" customHeight="1">
      <c r="A185" s="1">
        <v>184</v>
      </c>
      <c r="B185" s="132"/>
      <c r="C185" s="127" t="s">
        <v>95</v>
      </c>
      <c r="D185" s="101">
        <v>0.61805555555555558</v>
      </c>
      <c r="E185" s="134"/>
      <c r="F185" s="136">
        <v>13</v>
      </c>
      <c r="G185" s="104">
        <v>3.5</v>
      </c>
      <c r="H185" s="130">
        <v>74</v>
      </c>
      <c r="I185" s="143"/>
      <c r="J185" s="1">
        <f t="shared" si="12"/>
        <v>1</v>
      </c>
      <c r="K185" s="8">
        <f t="shared" si="13"/>
        <v>3.5</v>
      </c>
      <c r="L185" s="8">
        <f t="shared" si="14"/>
        <v>259</v>
      </c>
      <c r="M185" s="7"/>
      <c r="N185" s="6">
        <f t="shared" si="15"/>
        <v>0</v>
      </c>
      <c r="U185" s="13">
        <f t="shared" si="16"/>
        <v>3.5</v>
      </c>
      <c r="V185" s="13">
        <f t="shared" si="17"/>
        <v>259</v>
      </c>
    </row>
    <row r="186" spans="1:22" ht="16.5" customHeight="1">
      <c r="A186" s="1">
        <v>185</v>
      </c>
      <c r="B186" s="132"/>
      <c r="C186" s="127" t="s">
        <v>93</v>
      </c>
      <c r="D186" s="101">
        <v>0.35416666666666669</v>
      </c>
      <c r="E186" s="126" t="s">
        <v>194</v>
      </c>
      <c r="F186" s="136">
        <v>16</v>
      </c>
      <c r="G186" s="104">
        <v>5</v>
      </c>
      <c r="H186" s="130">
        <v>74</v>
      </c>
      <c r="I186" s="131"/>
      <c r="J186" s="1">
        <f t="shared" si="12"/>
        <v>1</v>
      </c>
      <c r="K186" s="8">
        <f t="shared" si="13"/>
        <v>5</v>
      </c>
      <c r="L186" s="8">
        <f t="shared" si="14"/>
        <v>370</v>
      </c>
      <c r="M186" s="7"/>
      <c r="N186" s="6">
        <f t="shared" si="15"/>
        <v>0</v>
      </c>
      <c r="U186" s="13">
        <f t="shared" si="16"/>
        <v>5</v>
      </c>
      <c r="V186" s="13">
        <f t="shared" si="17"/>
        <v>370</v>
      </c>
    </row>
    <row r="187" spans="1:22" ht="16.5" customHeight="1">
      <c r="A187" s="1">
        <v>186</v>
      </c>
      <c r="B187" s="134"/>
      <c r="C187" s="127" t="s">
        <v>95</v>
      </c>
      <c r="D187" s="101">
        <v>0.61805555555555558</v>
      </c>
      <c r="E187" s="134"/>
      <c r="F187" s="136">
        <v>16</v>
      </c>
      <c r="G187" s="104">
        <v>5</v>
      </c>
      <c r="H187" s="130">
        <v>74</v>
      </c>
      <c r="I187" s="131"/>
      <c r="J187" s="1">
        <f t="shared" si="12"/>
        <v>1</v>
      </c>
      <c r="K187" s="8">
        <f t="shared" si="13"/>
        <v>5</v>
      </c>
      <c r="L187" s="8">
        <f t="shared" si="14"/>
        <v>370</v>
      </c>
      <c r="M187" s="7"/>
      <c r="N187" s="6">
        <f t="shared" si="15"/>
        <v>0</v>
      </c>
      <c r="U187" s="13">
        <f t="shared" si="16"/>
        <v>5</v>
      </c>
      <c r="V187" s="13">
        <f t="shared" si="17"/>
        <v>370</v>
      </c>
    </row>
    <row r="188" spans="1:22" ht="16.5" customHeight="1">
      <c r="A188" s="1">
        <v>187</v>
      </c>
      <c r="B188" s="126" t="s">
        <v>195</v>
      </c>
      <c r="C188" s="127" t="s">
        <v>93</v>
      </c>
      <c r="D188" s="101">
        <v>0.375</v>
      </c>
      <c r="E188" s="126" t="s">
        <v>196</v>
      </c>
      <c r="F188" s="136">
        <v>19</v>
      </c>
      <c r="G188" s="104">
        <v>4</v>
      </c>
      <c r="H188" s="130">
        <v>74</v>
      </c>
      <c r="I188" s="131"/>
      <c r="J188" s="1">
        <f t="shared" si="12"/>
        <v>1</v>
      </c>
      <c r="K188" s="8">
        <f t="shared" si="13"/>
        <v>4</v>
      </c>
      <c r="L188" s="8">
        <f t="shared" si="14"/>
        <v>296</v>
      </c>
      <c r="M188" s="7"/>
      <c r="N188" s="6">
        <f t="shared" si="15"/>
        <v>0</v>
      </c>
      <c r="U188" s="13">
        <f t="shared" si="16"/>
        <v>4</v>
      </c>
      <c r="V188" s="13">
        <f t="shared" si="17"/>
        <v>296</v>
      </c>
    </row>
    <row r="189" spans="1:22" ht="16.5" customHeight="1">
      <c r="A189" s="1">
        <v>188</v>
      </c>
      <c r="B189" s="132"/>
      <c r="C189" s="127" t="s">
        <v>95</v>
      </c>
      <c r="D189" s="101" t="s">
        <v>197</v>
      </c>
      <c r="E189" s="134"/>
      <c r="F189" s="136">
        <v>19</v>
      </c>
      <c r="G189" s="104">
        <v>4</v>
      </c>
      <c r="H189" s="130">
        <v>74</v>
      </c>
      <c r="I189" s="131"/>
      <c r="J189" s="1">
        <f t="shared" si="12"/>
        <v>1</v>
      </c>
      <c r="K189" s="8">
        <f t="shared" si="13"/>
        <v>4</v>
      </c>
      <c r="L189" s="8">
        <f t="shared" si="14"/>
        <v>296</v>
      </c>
      <c r="M189" s="7"/>
      <c r="N189" s="6">
        <f t="shared" si="15"/>
        <v>0</v>
      </c>
      <c r="U189" s="13">
        <f t="shared" si="16"/>
        <v>4</v>
      </c>
      <c r="V189" s="13">
        <f t="shared" si="17"/>
        <v>296</v>
      </c>
    </row>
    <row r="190" spans="1:22" ht="16.5" customHeight="1">
      <c r="A190" s="1">
        <v>189</v>
      </c>
      <c r="B190" s="132"/>
      <c r="C190" s="127" t="s">
        <v>93</v>
      </c>
      <c r="D190" s="101">
        <v>0.375</v>
      </c>
      <c r="E190" s="126" t="s">
        <v>198</v>
      </c>
      <c r="F190" s="136">
        <v>7</v>
      </c>
      <c r="G190" s="104">
        <v>4</v>
      </c>
      <c r="H190" s="130">
        <v>74</v>
      </c>
      <c r="I190" s="131"/>
      <c r="J190" s="1">
        <f t="shared" ref="J190:J253" si="18">ROUNDUP(F190/20,0)</f>
        <v>1</v>
      </c>
      <c r="K190" s="8">
        <f t="shared" ref="K190:K253" si="19">$P$3*J190*G190</f>
        <v>4</v>
      </c>
      <c r="L190" s="8">
        <f t="shared" ref="L190:L253" si="20">$P$3*J190*G190*H190</f>
        <v>296</v>
      </c>
      <c r="M190" s="7"/>
      <c r="N190" s="6">
        <f t="shared" ref="N190:N253" si="21">IFERROR(K190/M190,0)</f>
        <v>0</v>
      </c>
      <c r="U190" s="13">
        <f t="shared" si="16"/>
        <v>4</v>
      </c>
      <c r="V190" s="13">
        <f t="shared" si="17"/>
        <v>296</v>
      </c>
    </row>
    <row r="191" spans="1:22" ht="16.5" customHeight="1">
      <c r="A191" s="1">
        <v>190</v>
      </c>
      <c r="B191" s="134"/>
      <c r="C191" s="127" t="s">
        <v>95</v>
      </c>
      <c r="D191" s="101" t="s">
        <v>197</v>
      </c>
      <c r="E191" s="134"/>
      <c r="F191" s="136">
        <v>7</v>
      </c>
      <c r="G191" s="104">
        <v>4</v>
      </c>
      <c r="H191" s="130">
        <v>74</v>
      </c>
      <c r="I191" s="131"/>
      <c r="J191" s="1">
        <f t="shared" si="18"/>
        <v>1</v>
      </c>
      <c r="K191" s="8">
        <f t="shared" si="19"/>
        <v>4</v>
      </c>
      <c r="L191" s="8">
        <f t="shared" si="20"/>
        <v>296</v>
      </c>
      <c r="M191" s="7"/>
      <c r="N191" s="6">
        <f t="shared" si="21"/>
        <v>0</v>
      </c>
      <c r="U191" s="13">
        <f t="shared" si="16"/>
        <v>4</v>
      </c>
      <c r="V191" s="13">
        <f t="shared" si="17"/>
        <v>296</v>
      </c>
    </row>
    <row r="192" spans="1:22" ht="16.5" customHeight="1">
      <c r="A192" s="1">
        <v>191</v>
      </c>
      <c r="B192" s="126" t="s">
        <v>199</v>
      </c>
      <c r="C192" s="127" t="s">
        <v>93</v>
      </c>
      <c r="D192" s="101">
        <v>0.375</v>
      </c>
      <c r="E192" s="126" t="s">
        <v>200</v>
      </c>
      <c r="F192" s="136">
        <v>43</v>
      </c>
      <c r="G192" s="104">
        <v>6.5</v>
      </c>
      <c r="H192" s="130">
        <v>74</v>
      </c>
      <c r="I192" s="141" t="s">
        <v>201</v>
      </c>
      <c r="J192" s="1">
        <f t="shared" si="18"/>
        <v>3</v>
      </c>
      <c r="K192" s="8">
        <f t="shared" si="19"/>
        <v>19.5</v>
      </c>
      <c r="L192" s="8">
        <f t="shared" si="20"/>
        <v>1443</v>
      </c>
      <c r="M192" s="7"/>
      <c r="N192" s="6">
        <f t="shared" si="21"/>
        <v>0</v>
      </c>
      <c r="U192" s="13">
        <f t="shared" si="16"/>
        <v>19.5</v>
      </c>
      <c r="V192" s="13">
        <f t="shared" si="17"/>
        <v>1443</v>
      </c>
    </row>
    <row r="193" spans="1:22" ht="16.5" customHeight="1">
      <c r="A193" s="1">
        <v>192</v>
      </c>
      <c r="B193" s="132"/>
      <c r="C193" s="127" t="s">
        <v>95</v>
      </c>
      <c r="D193" s="101">
        <v>0.55555555555555558</v>
      </c>
      <c r="E193" s="132"/>
      <c r="F193" s="136">
        <v>20</v>
      </c>
      <c r="G193" s="104">
        <v>6.5</v>
      </c>
      <c r="H193" s="130">
        <v>74</v>
      </c>
      <c r="I193" s="142"/>
      <c r="J193" s="1">
        <f t="shared" si="18"/>
        <v>1</v>
      </c>
      <c r="K193" s="8">
        <f t="shared" si="19"/>
        <v>6.5</v>
      </c>
      <c r="L193" s="8">
        <f t="shared" si="20"/>
        <v>481</v>
      </c>
      <c r="M193" s="7"/>
      <c r="N193" s="6">
        <f t="shared" si="21"/>
        <v>0</v>
      </c>
      <c r="U193" s="13">
        <f t="shared" si="16"/>
        <v>6.5</v>
      </c>
      <c r="V193" s="13">
        <f t="shared" si="17"/>
        <v>481</v>
      </c>
    </row>
    <row r="194" spans="1:22" ht="16.5" customHeight="1">
      <c r="A194" s="1">
        <v>193</v>
      </c>
      <c r="B194" s="132"/>
      <c r="C194" s="127" t="s">
        <v>95</v>
      </c>
      <c r="D194" s="101">
        <v>0.61805555555555558</v>
      </c>
      <c r="E194" s="134"/>
      <c r="F194" s="136">
        <v>23</v>
      </c>
      <c r="G194" s="104">
        <v>6.5</v>
      </c>
      <c r="H194" s="130">
        <v>74</v>
      </c>
      <c r="I194" s="143"/>
      <c r="J194" s="1">
        <f t="shared" si="18"/>
        <v>2</v>
      </c>
      <c r="K194" s="8">
        <f t="shared" si="19"/>
        <v>13</v>
      </c>
      <c r="L194" s="8">
        <f t="shared" si="20"/>
        <v>962</v>
      </c>
      <c r="M194" s="7"/>
      <c r="N194" s="6">
        <f t="shared" si="21"/>
        <v>0</v>
      </c>
      <c r="U194" s="13">
        <f t="shared" si="16"/>
        <v>13</v>
      </c>
      <c r="V194" s="13">
        <f t="shared" si="17"/>
        <v>962</v>
      </c>
    </row>
    <row r="195" spans="1:22" ht="16.5" customHeight="1">
      <c r="A195" s="1">
        <v>194</v>
      </c>
      <c r="B195" s="132"/>
      <c r="C195" s="127" t="s">
        <v>93</v>
      </c>
      <c r="D195" s="101">
        <v>0.375</v>
      </c>
      <c r="E195" s="126" t="s">
        <v>202</v>
      </c>
      <c r="F195" s="136">
        <v>17</v>
      </c>
      <c r="G195" s="104">
        <v>7</v>
      </c>
      <c r="H195" s="130">
        <v>74</v>
      </c>
      <c r="I195" s="141" t="s">
        <v>131</v>
      </c>
      <c r="J195" s="1">
        <f t="shared" si="18"/>
        <v>1</v>
      </c>
      <c r="K195" s="8">
        <f t="shared" si="19"/>
        <v>7</v>
      </c>
      <c r="L195" s="8">
        <f t="shared" si="20"/>
        <v>518</v>
      </c>
      <c r="M195" s="7"/>
      <c r="N195" s="6">
        <f t="shared" si="21"/>
        <v>0</v>
      </c>
      <c r="U195" s="13">
        <f t="shared" ref="U195:U258" si="22">IFERROR(G195*J195,0)</f>
        <v>7</v>
      </c>
      <c r="V195" s="13">
        <f t="shared" ref="V195:V258" si="23">IFERROR(U195*H195,0)</f>
        <v>518</v>
      </c>
    </row>
    <row r="196" spans="1:22" ht="16.5" customHeight="1">
      <c r="A196" s="1">
        <v>195</v>
      </c>
      <c r="B196" s="132"/>
      <c r="C196" s="127" t="s">
        <v>95</v>
      </c>
      <c r="D196" s="101">
        <v>0.55555555555555558</v>
      </c>
      <c r="E196" s="132"/>
      <c r="F196" s="136">
        <v>9</v>
      </c>
      <c r="G196" s="104">
        <v>7</v>
      </c>
      <c r="H196" s="130">
        <v>74</v>
      </c>
      <c r="I196" s="142"/>
      <c r="J196" s="1">
        <f t="shared" si="18"/>
        <v>1</v>
      </c>
      <c r="K196" s="8">
        <f t="shared" si="19"/>
        <v>7</v>
      </c>
      <c r="L196" s="8">
        <f t="shared" si="20"/>
        <v>518</v>
      </c>
      <c r="M196" s="7"/>
      <c r="N196" s="6">
        <f t="shared" si="21"/>
        <v>0</v>
      </c>
      <c r="U196" s="13">
        <f t="shared" si="22"/>
        <v>7</v>
      </c>
      <c r="V196" s="13">
        <f t="shared" si="23"/>
        <v>518</v>
      </c>
    </row>
    <row r="197" spans="1:22" ht="16.5" customHeight="1">
      <c r="A197" s="1">
        <v>196</v>
      </c>
      <c r="B197" s="132"/>
      <c r="C197" s="127" t="s">
        <v>95</v>
      </c>
      <c r="D197" s="101">
        <v>0.61805555555555558</v>
      </c>
      <c r="E197" s="134"/>
      <c r="F197" s="136">
        <v>8</v>
      </c>
      <c r="G197" s="104">
        <v>7</v>
      </c>
      <c r="H197" s="130">
        <v>74</v>
      </c>
      <c r="I197" s="143"/>
      <c r="J197" s="1">
        <f t="shared" si="18"/>
        <v>1</v>
      </c>
      <c r="K197" s="8">
        <f t="shared" si="19"/>
        <v>7</v>
      </c>
      <c r="L197" s="8">
        <f t="shared" si="20"/>
        <v>518</v>
      </c>
      <c r="M197" s="7"/>
      <c r="N197" s="6">
        <f t="shared" si="21"/>
        <v>0</v>
      </c>
      <c r="U197" s="13">
        <f t="shared" si="22"/>
        <v>7</v>
      </c>
      <c r="V197" s="13">
        <f t="shared" si="23"/>
        <v>518</v>
      </c>
    </row>
    <row r="198" spans="1:22" ht="16.5" customHeight="1">
      <c r="A198" s="1">
        <v>197</v>
      </c>
      <c r="B198" s="132"/>
      <c r="C198" s="127" t="s">
        <v>93</v>
      </c>
      <c r="D198" s="101">
        <v>0.375</v>
      </c>
      <c r="E198" s="126" t="s">
        <v>203</v>
      </c>
      <c r="F198" s="136">
        <v>26</v>
      </c>
      <c r="G198" s="104">
        <v>12</v>
      </c>
      <c r="H198" s="130">
        <v>74</v>
      </c>
      <c r="I198" s="141" t="s">
        <v>143</v>
      </c>
      <c r="J198" s="1">
        <f t="shared" si="18"/>
        <v>2</v>
      </c>
      <c r="K198" s="8">
        <f t="shared" si="19"/>
        <v>24</v>
      </c>
      <c r="L198" s="8">
        <f t="shared" si="20"/>
        <v>1776</v>
      </c>
      <c r="M198" s="7"/>
      <c r="N198" s="6">
        <f t="shared" si="21"/>
        <v>0</v>
      </c>
      <c r="U198" s="13">
        <f t="shared" si="22"/>
        <v>24</v>
      </c>
      <c r="V198" s="13">
        <f t="shared" si="23"/>
        <v>1776</v>
      </c>
    </row>
    <row r="199" spans="1:22" ht="16.5" customHeight="1">
      <c r="A199" s="1">
        <v>198</v>
      </c>
      <c r="B199" s="132"/>
      <c r="C199" s="127" t="s">
        <v>95</v>
      </c>
      <c r="D199" s="101">
        <v>0.55555555555555558</v>
      </c>
      <c r="E199" s="132"/>
      <c r="F199" s="136">
        <v>7</v>
      </c>
      <c r="G199" s="104">
        <v>12</v>
      </c>
      <c r="H199" s="130">
        <v>74</v>
      </c>
      <c r="I199" s="142"/>
      <c r="J199" s="1">
        <f t="shared" si="18"/>
        <v>1</v>
      </c>
      <c r="K199" s="8">
        <f t="shared" si="19"/>
        <v>12</v>
      </c>
      <c r="L199" s="8">
        <f t="shared" si="20"/>
        <v>888</v>
      </c>
      <c r="M199" s="7"/>
      <c r="N199" s="6">
        <f t="shared" si="21"/>
        <v>0</v>
      </c>
      <c r="U199" s="13">
        <f t="shared" si="22"/>
        <v>12</v>
      </c>
      <c r="V199" s="13">
        <f t="shared" si="23"/>
        <v>888</v>
      </c>
    </row>
    <row r="200" spans="1:22" ht="16.5" customHeight="1">
      <c r="A200" s="1">
        <v>199</v>
      </c>
      <c r="B200" s="132"/>
      <c r="C200" s="127" t="s">
        <v>95</v>
      </c>
      <c r="D200" s="101">
        <v>0.61805555555555558</v>
      </c>
      <c r="E200" s="134"/>
      <c r="F200" s="136">
        <v>19</v>
      </c>
      <c r="G200" s="104">
        <v>12</v>
      </c>
      <c r="H200" s="130">
        <v>74</v>
      </c>
      <c r="I200" s="143"/>
      <c r="J200" s="1">
        <f t="shared" si="18"/>
        <v>1</v>
      </c>
      <c r="K200" s="8">
        <f t="shared" si="19"/>
        <v>12</v>
      </c>
      <c r="L200" s="8">
        <f t="shared" si="20"/>
        <v>888</v>
      </c>
      <c r="M200" s="7"/>
      <c r="N200" s="6">
        <f t="shared" si="21"/>
        <v>0</v>
      </c>
      <c r="U200" s="13">
        <f t="shared" si="22"/>
        <v>12</v>
      </c>
      <c r="V200" s="13">
        <f t="shared" si="23"/>
        <v>888</v>
      </c>
    </row>
    <row r="201" spans="1:22" ht="16.5" customHeight="1">
      <c r="A201" s="1">
        <v>200</v>
      </c>
      <c r="B201" s="132"/>
      <c r="C201" s="127" t="s">
        <v>93</v>
      </c>
      <c r="D201" s="101">
        <v>0.375</v>
      </c>
      <c r="E201" s="126" t="s">
        <v>204</v>
      </c>
      <c r="F201" s="136">
        <v>14</v>
      </c>
      <c r="G201" s="104">
        <v>4.5</v>
      </c>
      <c r="H201" s="130">
        <v>74</v>
      </c>
      <c r="I201" s="131"/>
      <c r="J201" s="1">
        <f t="shared" si="18"/>
        <v>1</v>
      </c>
      <c r="K201" s="8">
        <f t="shared" si="19"/>
        <v>4.5</v>
      </c>
      <c r="L201" s="8">
        <f t="shared" si="20"/>
        <v>333</v>
      </c>
      <c r="M201" s="7"/>
      <c r="N201" s="6">
        <f t="shared" si="21"/>
        <v>0</v>
      </c>
      <c r="U201" s="13">
        <f t="shared" si="22"/>
        <v>4.5</v>
      </c>
      <c r="V201" s="13">
        <f t="shared" si="23"/>
        <v>333</v>
      </c>
    </row>
    <row r="202" spans="1:22" ht="16.5" customHeight="1">
      <c r="A202" s="1">
        <v>201</v>
      </c>
      <c r="B202" s="132"/>
      <c r="C202" s="127" t="s">
        <v>95</v>
      </c>
      <c r="D202" s="101">
        <v>0.55555555555555558</v>
      </c>
      <c r="E202" s="132"/>
      <c r="F202" s="136">
        <v>2</v>
      </c>
      <c r="G202" s="104">
        <v>4.5</v>
      </c>
      <c r="H202" s="130">
        <v>74</v>
      </c>
      <c r="I202" s="131"/>
      <c r="J202" s="1">
        <f t="shared" si="18"/>
        <v>1</v>
      </c>
      <c r="K202" s="8">
        <f t="shared" si="19"/>
        <v>4.5</v>
      </c>
      <c r="L202" s="8">
        <f t="shared" si="20"/>
        <v>333</v>
      </c>
      <c r="M202" s="7"/>
      <c r="N202" s="6">
        <f t="shared" si="21"/>
        <v>0</v>
      </c>
      <c r="U202" s="13">
        <f t="shared" si="22"/>
        <v>4.5</v>
      </c>
      <c r="V202" s="13">
        <f t="shared" si="23"/>
        <v>333</v>
      </c>
    </row>
    <row r="203" spans="1:22" ht="16.5" customHeight="1">
      <c r="A203" s="1">
        <v>202</v>
      </c>
      <c r="B203" s="134"/>
      <c r="C203" s="127" t="s">
        <v>95</v>
      </c>
      <c r="D203" s="101">
        <v>0.61805555555555558</v>
      </c>
      <c r="E203" s="134"/>
      <c r="F203" s="136">
        <v>12</v>
      </c>
      <c r="G203" s="104">
        <v>4.5</v>
      </c>
      <c r="H203" s="130">
        <v>74</v>
      </c>
      <c r="I203" s="131"/>
      <c r="J203" s="1">
        <f t="shared" si="18"/>
        <v>1</v>
      </c>
      <c r="K203" s="8">
        <f t="shared" si="19"/>
        <v>4.5</v>
      </c>
      <c r="L203" s="8">
        <f t="shared" si="20"/>
        <v>333</v>
      </c>
      <c r="M203" s="7"/>
      <c r="N203" s="6">
        <f t="shared" si="21"/>
        <v>0</v>
      </c>
      <c r="U203" s="13">
        <f t="shared" si="22"/>
        <v>4.5</v>
      </c>
      <c r="V203" s="13">
        <f t="shared" si="23"/>
        <v>333</v>
      </c>
    </row>
    <row r="204" spans="1:22" ht="16.5" customHeight="1">
      <c r="A204" s="1">
        <v>203</v>
      </c>
      <c r="B204" s="126" t="s">
        <v>205</v>
      </c>
      <c r="C204" s="127" t="s">
        <v>93</v>
      </c>
      <c r="D204" s="101">
        <v>0.375</v>
      </c>
      <c r="E204" s="126" t="s">
        <v>206</v>
      </c>
      <c r="F204" s="136">
        <v>36</v>
      </c>
      <c r="G204" s="104">
        <v>13</v>
      </c>
      <c r="H204" s="130">
        <v>74</v>
      </c>
      <c r="I204" s="131" t="s">
        <v>143</v>
      </c>
      <c r="J204" s="1">
        <f t="shared" si="18"/>
        <v>2</v>
      </c>
      <c r="K204" s="8">
        <f t="shared" si="19"/>
        <v>26</v>
      </c>
      <c r="L204" s="8">
        <f t="shared" si="20"/>
        <v>1924</v>
      </c>
      <c r="M204" s="7"/>
      <c r="N204" s="6">
        <f t="shared" si="21"/>
        <v>0</v>
      </c>
      <c r="U204" s="13">
        <f t="shared" si="22"/>
        <v>26</v>
      </c>
      <c r="V204" s="13">
        <f t="shared" si="23"/>
        <v>1924</v>
      </c>
    </row>
    <row r="205" spans="1:22" ht="16.5" customHeight="1">
      <c r="A205" s="1">
        <v>204</v>
      </c>
      <c r="B205" s="132"/>
      <c r="C205" s="127" t="s">
        <v>95</v>
      </c>
      <c r="D205" s="101">
        <v>0.54861111111111105</v>
      </c>
      <c r="E205" s="132"/>
      <c r="F205" s="136">
        <v>16</v>
      </c>
      <c r="G205" s="104">
        <v>13</v>
      </c>
      <c r="H205" s="130">
        <v>74</v>
      </c>
      <c r="I205" s="138" t="s">
        <v>207</v>
      </c>
      <c r="J205" s="1">
        <f t="shared" si="18"/>
        <v>1</v>
      </c>
      <c r="K205" s="8">
        <f t="shared" si="19"/>
        <v>13</v>
      </c>
      <c r="L205" s="8">
        <f t="shared" si="20"/>
        <v>962</v>
      </c>
      <c r="M205" s="7"/>
      <c r="N205" s="6">
        <f t="shared" si="21"/>
        <v>0</v>
      </c>
      <c r="U205" s="13">
        <f t="shared" si="22"/>
        <v>13</v>
      </c>
      <c r="V205" s="13">
        <f t="shared" si="23"/>
        <v>962</v>
      </c>
    </row>
    <row r="206" spans="1:22" ht="16.5" customHeight="1">
      <c r="A206" s="1">
        <v>205</v>
      </c>
      <c r="B206" s="132"/>
      <c r="C206" s="127" t="s">
        <v>95</v>
      </c>
      <c r="D206" s="101">
        <v>0.61805555555555558</v>
      </c>
      <c r="E206" s="134"/>
      <c r="F206" s="136">
        <v>20</v>
      </c>
      <c r="G206" s="104">
        <v>13</v>
      </c>
      <c r="H206" s="130">
        <v>74</v>
      </c>
      <c r="I206" s="139"/>
      <c r="J206" s="1">
        <f t="shared" si="18"/>
        <v>1</v>
      </c>
      <c r="K206" s="8">
        <f t="shared" si="19"/>
        <v>13</v>
      </c>
      <c r="L206" s="8">
        <f t="shared" si="20"/>
        <v>962</v>
      </c>
      <c r="M206" s="7"/>
      <c r="N206" s="6">
        <f t="shared" si="21"/>
        <v>0</v>
      </c>
      <c r="U206" s="13">
        <f t="shared" si="22"/>
        <v>13</v>
      </c>
      <c r="V206" s="13">
        <f t="shared" si="23"/>
        <v>962</v>
      </c>
    </row>
    <row r="207" spans="1:22" ht="16.5" customHeight="1">
      <c r="A207" s="1">
        <v>206</v>
      </c>
      <c r="B207" s="132"/>
      <c r="C207" s="127" t="s">
        <v>93</v>
      </c>
      <c r="D207" s="101">
        <v>0.375</v>
      </c>
      <c r="E207" s="126" t="s">
        <v>208</v>
      </c>
      <c r="F207" s="136">
        <v>20</v>
      </c>
      <c r="G207" s="104">
        <v>8.5</v>
      </c>
      <c r="H207" s="130">
        <v>74</v>
      </c>
      <c r="I207" s="139"/>
      <c r="J207" s="1">
        <f t="shared" si="18"/>
        <v>1</v>
      </c>
      <c r="K207" s="8">
        <f t="shared" si="19"/>
        <v>8.5</v>
      </c>
      <c r="L207" s="8">
        <f t="shared" si="20"/>
        <v>629</v>
      </c>
      <c r="M207" s="7"/>
      <c r="N207" s="6">
        <f t="shared" si="21"/>
        <v>0</v>
      </c>
      <c r="U207" s="13">
        <f t="shared" si="22"/>
        <v>8.5</v>
      </c>
      <c r="V207" s="13">
        <f t="shared" si="23"/>
        <v>629</v>
      </c>
    </row>
    <row r="208" spans="1:22" ht="16.5" customHeight="1">
      <c r="A208" s="1">
        <v>207</v>
      </c>
      <c r="B208" s="132"/>
      <c r="C208" s="127" t="s">
        <v>95</v>
      </c>
      <c r="D208" s="101">
        <v>0.54861111111111105</v>
      </c>
      <c r="E208" s="132"/>
      <c r="F208" s="136">
        <v>10</v>
      </c>
      <c r="G208" s="104">
        <v>8.5</v>
      </c>
      <c r="H208" s="130">
        <v>74</v>
      </c>
      <c r="I208" s="139"/>
      <c r="J208" s="1">
        <f t="shared" si="18"/>
        <v>1</v>
      </c>
      <c r="K208" s="8">
        <f t="shared" si="19"/>
        <v>8.5</v>
      </c>
      <c r="L208" s="8">
        <f t="shared" si="20"/>
        <v>629</v>
      </c>
      <c r="M208" s="7"/>
      <c r="N208" s="6">
        <f t="shared" si="21"/>
        <v>0</v>
      </c>
      <c r="U208" s="13">
        <f t="shared" si="22"/>
        <v>8.5</v>
      </c>
      <c r="V208" s="13">
        <f t="shared" si="23"/>
        <v>629</v>
      </c>
    </row>
    <row r="209" spans="1:22" ht="16.5" customHeight="1">
      <c r="A209" s="1">
        <v>208</v>
      </c>
      <c r="B209" s="132"/>
      <c r="C209" s="127" t="s">
        <v>95</v>
      </c>
      <c r="D209" s="101">
        <v>0.61805555555555558</v>
      </c>
      <c r="E209" s="134"/>
      <c r="F209" s="136">
        <v>10</v>
      </c>
      <c r="G209" s="104">
        <v>8.5</v>
      </c>
      <c r="H209" s="130">
        <v>74</v>
      </c>
      <c r="I209" s="139"/>
      <c r="J209" s="1">
        <f t="shared" si="18"/>
        <v>1</v>
      </c>
      <c r="K209" s="8">
        <f t="shared" si="19"/>
        <v>8.5</v>
      </c>
      <c r="L209" s="8">
        <f t="shared" si="20"/>
        <v>629</v>
      </c>
      <c r="M209" s="7"/>
      <c r="N209" s="6">
        <f t="shared" si="21"/>
        <v>0</v>
      </c>
      <c r="U209" s="13">
        <f t="shared" si="22"/>
        <v>8.5</v>
      </c>
      <c r="V209" s="13">
        <f t="shared" si="23"/>
        <v>629</v>
      </c>
    </row>
    <row r="210" spans="1:22" ht="16.5" customHeight="1">
      <c r="A210" s="1">
        <v>209</v>
      </c>
      <c r="B210" s="132"/>
      <c r="C210" s="127" t="s">
        <v>93</v>
      </c>
      <c r="D210" s="101">
        <v>0.375</v>
      </c>
      <c r="E210" s="126" t="s">
        <v>209</v>
      </c>
      <c r="F210" s="136">
        <v>25</v>
      </c>
      <c r="G210" s="104">
        <v>12</v>
      </c>
      <c r="H210" s="130">
        <v>74</v>
      </c>
      <c r="I210" s="139"/>
      <c r="J210" s="1">
        <f t="shared" si="18"/>
        <v>2</v>
      </c>
      <c r="K210" s="8">
        <f t="shared" si="19"/>
        <v>24</v>
      </c>
      <c r="L210" s="8">
        <f t="shared" si="20"/>
        <v>1776</v>
      </c>
      <c r="M210" s="7"/>
      <c r="N210" s="6">
        <f t="shared" si="21"/>
        <v>0</v>
      </c>
      <c r="U210" s="13">
        <f t="shared" si="22"/>
        <v>24</v>
      </c>
      <c r="V210" s="13">
        <f t="shared" si="23"/>
        <v>1776</v>
      </c>
    </row>
    <row r="211" spans="1:22" ht="16.5" customHeight="1">
      <c r="A211" s="1">
        <v>210</v>
      </c>
      <c r="B211" s="132"/>
      <c r="C211" s="127" t="s">
        <v>95</v>
      </c>
      <c r="D211" s="101">
        <v>0.54861111111111105</v>
      </c>
      <c r="E211" s="132"/>
      <c r="F211" s="136">
        <v>7</v>
      </c>
      <c r="G211" s="104">
        <v>12</v>
      </c>
      <c r="H211" s="130">
        <v>74</v>
      </c>
      <c r="I211" s="139"/>
      <c r="J211" s="1">
        <f t="shared" si="18"/>
        <v>1</v>
      </c>
      <c r="K211" s="8">
        <f t="shared" si="19"/>
        <v>12</v>
      </c>
      <c r="L211" s="8">
        <f t="shared" si="20"/>
        <v>888</v>
      </c>
      <c r="M211" s="7"/>
      <c r="N211" s="6">
        <f t="shared" si="21"/>
        <v>0</v>
      </c>
      <c r="U211" s="13">
        <f t="shared" si="22"/>
        <v>12</v>
      </c>
      <c r="V211" s="13">
        <f t="shared" si="23"/>
        <v>888</v>
      </c>
    </row>
    <row r="212" spans="1:22" ht="16.5" customHeight="1">
      <c r="A212" s="1">
        <v>211</v>
      </c>
      <c r="B212" s="132"/>
      <c r="C212" s="127" t="s">
        <v>95</v>
      </c>
      <c r="D212" s="101">
        <v>0.61805555555555558</v>
      </c>
      <c r="E212" s="134"/>
      <c r="F212" s="136">
        <v>18</v>
      </c>
      <c r="G212" s="104">
        <v>12</v>
      </c>
      <c r="H212" s="130">
        <v>74</v>
      </c>
      <c r="I212" s="139"/>
      <c r="J212" s="1">
        <f t="shared" si="18"/>
        <v>1</v>
      </c>
      <c r="K212" s="8">
        <f t="shared" si="19"/>
        <v>12</v>
      </c>
      <c r="L212" s="8">
        <f t="shared" si="20"/>
        <v>888</v>
      </c>
      <c r="M212" s="7"/>
      <c r="N212" s="6">
        <f t="shared" si="21"/>
        <v>0</v>
      </c>
      <c r="U212" s="13">
        <f t="shared" si="22"/>
        <v>12</v>
      </c>
      <c r="V212" s="13">
        <f t="shared" si="23"/>
        <v>888</v>
      </c>
    </row>
    <row r="213" spans="1:22" ht="16.5" customHeight="1">
      <c r="A213" s="1">
        <v>212</v>
      </c>
      <c r="B213" s="132"/>
      <c r="C213" s="127" t="s">
        <v>93</v>
      </c>
      <c r="D213" s="101">
        <v>0.375</v>
      </c>
      <c r="E213" s="126" t="s">
        <v>210</v>
      </c>
      <c r="F213" s="136">
        <v>13</v>
      </c>
      <c r="G213" s="104">
        <v>5</v>
      </c>
      <c r="H213" s="130">
        <v>74</v>
      </c>
      <c r="I213" s="139"/>
      <c r="J213" s="1">
        <f t="shared" si="18"/>
        <v>1</v>
      </c>
      <c r="K213" s="8">
        <f t="shared" si="19"/>
        <v>5</v>
      </c>
      <c r="L213" s="8">
        <f t="shared" si="20"/>
        <v>370</v>
      </c>
      <c r="M213" s="7"/>
      <c r="N213" s="6">
        <f t="shared" si="21"/>
        <v>0</v>
      </c>
      <c r="U213" s="13">
        <f t="shared" si="22"/>
        <v>5</v>
      </c>
      <c r="V213" s="13">
        <f t="shared" si="23"/>
        <v>370</v>
      </c>
    </row>
    <row r="214" spans="1:22" ht="16.5" customHeight="1">
      <c r="A214" s="1">
        <v>213</v>
      </c>
      <c r="B214" s="132"/>
      <c r="C214" s="127" t="s">
        <v>95</v>
      </c>
      <c r="D214" s="101">
        <v>0.54861111111111105</v>
      </c>
      <c r="E214" s="132"/>
      <c r="F214" s="136">
        <v>9</v>
      </c>
      <c r="G214" s="104">
        <v>5</v>
      </c>
      <c r="H214" s="130">
        <v>74</v>
      </c>
      <c r="I214" s="139"/>
      <c r="J214" s="1">
        <f t="shared" si="18"/>
        <v>1</v>
      </c>
      <c r="K214" s="8">
        <f t="shared" si="19"/>
        <v>5</v>
      </c>
      <c r="L214" s="8">
        <f t="shared" si="20"/>
        <v>370</v>
      </c>
      <c r="M214" s="7"/>
      <c r="N214" s="6">
        <f t="shared" si="21"/>
        <v>0</v>
      </c>
      <c r="U214" s="13">
        <f t="shared" si="22"/>
        <v>5</v>
      </c>
      <c r="V214" s="13">
        <f t="shared" si="23"/>
        <v>370</v>
      </c>
    </row>
    <row r="215" spans="1:22" ht="16.5" customHeight="1">
      <c r="A215" s="1">
        <v>214</v>
      </c>
      <c r="B215" s="132"/>
      <c r="C215" s="127" t="s">
        <v>95</v>
      </c>
      <c r="D215" s="101">
        <v>0.61805555555555558</v>
      </c>
      <c r="E215" s="134"/>
      <c r="F215" s="136">
        <v>4</v>
      </c>
      <c r="G215" s="104">
        <v>5</v>
      </c>
      <c r="H215" s="130">
        <v>74</v>
      </c>
      <c r="I215" s="139"/>
      <c r="J215" s="1">
        <f t="shared" si="18"/>
        <v>1</v>
      </c>
      <c r="K215" s="8">
        <f t="shared" si="19"/>
        <v>5</v>
      </c>
      <c r="L215" s="8">
        <f t="shared" si="20"/>
        <v>370</v>
      </c>
      <c r="M215" s="7"/>
      <c r="N215" s="6">
        <f t="shared" si="21"/>
        <v>0</v>
      </c>
      <c r="U215" s="13">
        <f t="shared" si="22"/>
        <v>5</v>
      </c>
      <c r="V215" s="13">
        <f t="shared" si="23"/>
        <v>370</v>
      </c>
    </row>
    <row r="216" spans="1:22" ht="16.5" customHeight="1">
      <c r="A216" s="1">
        <v>215</v>
      </c>
      <c r="B216" s="148"/>
      <c r="C216" s="127" t="s">
        <v>93</v>
      </c>
      <c r="D216" s="101">
        <v>0.375</v>
      </c>
      <c r="E216" s="150"/>
      <c r="F216" s="136">
        <v>10</v>
      </c>
      <c r="G216" s="104">
        <v>3</v>
      </c>
      <c r="H216" s="130">
        <v>74</v>
      </c>
      <c r="I216" s="151"/>
      <c r="J216" s="1">
        <f t="shared" si="18"/>
        <v>1</v>
      </c>
      <c r="K216" s="8">
        <f t="shared" si="19"/>
        <v>3</v>
      </c>
      <c r="L216" s="8">
        <f t="shared" si="20"/>
        <v>222</v>
      </c>
      <c r="M216" s="7"/>
      <c r="N216" s="6">
        <f t="shared" si="21"/>
        <v>0</v>
      </c>
      <c r="U216" s="13">
        <f t="shared" si="22"/>
        <v>3</v>
      </c>
      <c r="V216" s="13">
        <f t="shared" si="23"/>
        <v>222</v>
      </c>
    </row>
    <row r="217" spans="1:22" ht="16.5" customHeight="1">
      <c r="A217" s="1">
        <v>216</v>
      </c>
      <c r="B217" s="148"/>
      <c r="C217" s="127" t="s">
        <v>95</v>
      </c>
      <c r="D217" s="101">
        <v>0.54861111111111105</v>
      </c>
      <c r="E217" s="148" t="s">
        <v>211</v>
      </c>
      <c r="F217" s="136">
        <v>4</v>
      </c>
      <c r="G217" s="104">
        <v>3</v>
      </c>
      <c r="H217" s="130">
        <v>74</v>
      </c>
      <c r="I217" s="151"/>
      <c r="J217" s="1">
        <f t="shared" si="18"/>
        <v>1</v>
      </c>
      <c r="K217" s="8">
        <f t="shared" si="19"/>
        <v>3</v>
      </c>
      <c r="L217" s="8">
        <f t="shared" si="20"/>
        <v>222</v>
      </c>
      <c r="M217" s="7"/>
      <c r="N217" s="6">
        <f t="shared" si="21"/>
        <v>0</v>
      </c>
      <c r="U217" s="13">
        <f t="shared" si="22"/>
        <v>3</v>
      </c>
      <c r="V217" s="13">
        <f t="shared" si="23"/>
        <v>222</v>
      </c>
    </row>
    <row r="218" spans="1:22" ht="16.5" customHeight="1">
      <c r="A218" s="1">
        <v>217</v>
      </c>
      <c r="B218" s="148"/>
      <c r="C218" s="127" t="s">
        <v>95</v>
      </c>
      <c r="D218" s="101">
        <v>0.61805555555555558</v>
      </c>
      <c r="E218" s="148"/>
      <c r="F218" s="136">
        <v>6</v>
      </c>
      <c r="G218" s="104">
        <v>3</v>
      </c>
      <c r="H218" s="130">
        <v>74</v>
      </c>
      <c r="I218" s="152"/>
      <c r="J218" s="1">
        <f t="shared" si="18"/>
        <v>1</v>
      </c>
      <c r="K218" s="8">
        <f t="shared" si="19"/>
        <v>3</v>
      </c>
      <c r="L218" s="8">
        <f t="shared" si="20"/>
        <v>222</v>
      </c>
      <c r="M218" s="7"/>
      <c r="N218" s="6">
        <f t="shared" si="21"/>
        <v>0</v>
      </c>
      <c r="U218" s="13">
        <f t="shared" si="22"/>
        <v>3</v>
      </c>
      <c r="V218" s="13">
        <f t="shared" si="23"/>
        <v>222</v>
      </c>
    </row>
    <row r="219" spans="1:22" ht="16.5" customHeight="1">
      <c r="A219" s="1">
        <v>218</v>
      </c>
      <c r="B219" s="126" t="s">
        <v>212</v>
      </c>
      <c r="C219" s="127" t="s">
        <v>93</v>
      </c>
      <c r="D219" s="101">
        <v>0.39583333333333331</v>
      </c>
      <c r="E219" s="126" t="s">
        <v>213</v>
      </c>
      <c r="F219" s="136">
        <v>46</v>
      </c>
      <c r="G219" s="104">
        <v>8</v>
      </c>
      <c r="H219" s="130">
        <v>74</v>
      </c>
      <c r="I219" s="131"/>
      <c r="J219" s="1">
        <f t="shared" si="18"/>
        <v>3</v>
      </c>
      <c r="K219" s="8">
        <f t="shared" si="19"/>
        <v>24</v>
      </c>
      <c r="L219" s="8">
        <f t="shared" si="20"/>
        <v>1776</v>
      </c>
      <c r="M219" s="7"/>
      <c r="N219" s="6">
        <f t="shared" si="21"/>
        <v>0</v>
      </c>
      <c r="U219" s="13">
        <f t="shared" si="22"/>
        <v>24</v>
      </c>
      <c r="V219" s="13">
        <f t="shared" si="23"/>
        <v>1776</v>
      </c>
    </row>
    <row r="220" spans="1:22" ht="16.5" customHeight="1">
      <c r="A220" s="1">
        <v>219</v>
      </c>
      <c r="B220" s="132"/>
      <c r="C220" s="127" t="s">
        <v>95</v>
      </c>
      <c r="D220" s="101">
        <v>0.56944444444444442</v>
      </c>
      <c r="E220" s="132"/>
      <c r="F220" s="136">
        <v>18</v>
      </c>
      <c r="G220" s="104">
        <v>8</v>
      </c>
      <c r="H220" s="130">
        <v>74</v>
      </c>
      <c r="I220" s="131"/>
      <c r="J220" s="1">
        <f t="shared" si="18"/>
        <v>1</v>
      </c>
      <c r="K220" s="8">
        <f t="shared" si="19"/>
        <v>8</v>
      </c>
      <c r="L220" s="8">
        <f t="shared" si="20"/>
        <v>592</v>
      </c>
      <c r="M220" s="7"/>
      <c r="N220" s="6">
        <f t="shared" si="21"/>
        <v>0</v>
      </c>
      <c r="U220" s="13">
        <f t="shared" si="22"/>
        <v>8</v>
      </c>
      <c r="V220" s="13">
        <f t="shared" si="23"/>
        <v>592</v>
      </c>
    </row>
    <row r="221" spans="1:22" ht="16.5" customHeight="1">
      <c r="A221" s="1">
        <v>220</v>
      </c>
      <c r="B221" s="132"/>
      <c r="C221" s="127" t="s">
        <v>95</v>
      </c>
      <c r="D221" s="101">
        <v>0.63888888888888895</v>
      </c>
      <c r="E221" s="134"/>
      <c r="F221" s="136">
        <v>28</v>
      </c>
      <c r="G221" s="104">
        <v>8</v>
      </c>
      <c r="H221" s="130">
        <v>74</v>
      </c>
      <c r="I221" s="131"/>
      <c r="J221" s="1">
        <f t="shared" si="18"/>
        <v>2</v>
      </c>
      <c r="K221" s="8">
        <f t="shared" si="19"/>
        <v>16</v>
      </c>
      <c r="L221" s="8">
        <f t="shared" si="20"/>
        <v>1184</v>
      </c>
      <c r="M221" s="7"/>
      <c r="N221" s="6">
        <f t="shared" si="21"/>
        <v>0</v>
      </c>
      <c r="U221" s="13">
        <f t="shared" si="22"/>
        <v>16</v>
      </c>
      <c r="V221" s="13">
        <f t="shared" si="23"/>
        <v>1184</v>
      </c>
    </row>
    <row r="222" spans="1:22" ht="16.5" customHeight="1">
      <c r="A222" s="1">
        <v>221</v>
      </c>
      <c r="B222" s="132"/>
      <c r="C222" s="127" t="s">
        <v>93</v>
      </c>
      <c r="D222" s="101">
        <v>0.39583333333333331</v>
      </c>
      <c r="E222" s="126" t="s">
        <v>214</v>
      </c>
      <c r="F222" s="136">
        <v>47</v>
      </c>
      <c r="G222" s="104">
        <v>5</v>
      </c>
      <c r="H222" s="130">
        <v>74</v>
      </c>
      <c r="I222" s="131"/>
      <c r="J222" s="1">
        <f t="shared" si="18"/>
        <v>3</v>
      </c>
      <c r="K222" s="8">
        <f t="shared" si="19"/>
        <v>15</v>
      </c>
      <c r="L222" s="8">
        <f t="shared" si="20"/>
        <v>1110</v>
      </c>
      <c r="M222" s="7"/>
      <c r="N222" s="6">
        <f t="shared" si="21"/>
        <v>0</v>
      </c>
      <c r="U222" s="13">
        <f t="shared" si="22"/>
        <v>15</v>
      </c>
      <c r="V222" s="13">
        <f t="shared" si="23"/>
        <v>1110</v>
      </c>
    </row>
    <row r="223" spans="1:22" ht="16.5" customHeight="1">
      <c r="A223" s="1">
        <v>222</v>
      </c>
      <c r="B223" s="132"/>
      <c r="C223" s="127" t="s">
        <v>95</v>
      </c>
      <c r="D223" s="101">
        <v>0.56944444444444442</v>
      </c>
      <c r="E223" s="132"/>
      <c r="F223" s="136">
        <v>12</v>
      </c>
      <c r="G223" s="104">
        <v>5</v>
      </c>
      <c r="H223" s="130">
        <v>74</v>
      </c>
      <c r="I223" s="131"/>
      <c r="J223" s="1">
        <f t="shared" si="18"/>
        <v>1</v>
      </c>
      <c r="K223" s="8">
        <f t="shared" si="19"/>
        <v>5</v>
      </c>
      <c r="L223" s="8">
        <f t="shared" si="20"/>
        <v>370</v>
      </c>
      <c r="M223" s="7"/>
      <c r="N223" s="6">
        <f t="shared" si="21"/>
        <v>0</v>
      </c>
      <c r="U223" s="13">
        <f t="shared" si="22"/>
        <v>5</v>
      </c>
      <c r="V223" s="13">
        <f t="shared" si="23"/>
        <v>370</v>
      </c>
    </row>
    <row r="224" spans="1:22" ht="16.5" customHeight="1">
      <c r="A224" s="1">
        <v>223</v>
      </c>
      <c r="B224" s="132"/>
      <c r="C224" s="127" t="s">
        <v>95</v>
      </c>
      <c r="D224" s="101">
        <v>0.63888888888888895</v>
      </c>
      <c r="E224" s="134"/>
      <c r="F224" s="136">
        <v>35</v>
      </c>
      <c r="G224" s="104">
        <v>5</v>
      </c>
      <c r="H224" s="130">
        <v>74</v>
      </c>
      <c r="I224" s="131"/>
      <c r="J224" s="1">
        <f t="shared" si="18"/>
        <v>2</v>
      </c>
      <c r="K224" s="8">
        <f t="shared" si="19"/>
        <v>10</v>
      </c>
      <c r="L224" s="8">
        <f t="shared" si="20"/>
        <v>740</v>
      </c>
      <c r="M224" s="7"/>
      <c r="N224" s="6">
        <f t="shared" si="21"/>
        <v>0</v>
      </c>
      <c r="U224" s="13">
        <f t="shared" si="22"/>
        <v>10</v>
      </c>
      <c r="V224" s="13">
        <f t="shared" si="23"/>
        <v>740</v>
      </c>
    </row>
    <row r="225" spans="1:22" ht="16.5" customHeight="1">
      <c r="A225" s="1">
        <v>224</v>
      </c>
      <c r="B225" s="132"/>
      <c r="C225" s="127" t="s">
        <v>93</v>
      </c>
      <c r="D225" s="101">
        <v>0.39583333333333331</v>
      </c>
      <c r="E225" s="126" t="s">
        <v>215</v>
      </c>
      <c r="F225" s="136">
        <v>60</v>
      </c>
      <c r="G225" s="104">
        <v>8</v>
      </c>
      <c r="H225" s="130">
        <v>74</v>
      </c>
      <c r="I225" s="131"/>
      <c r="J225" s="1">
        <f t="shared" si="18"/>
        <v>3</v>
      </c>
      <c r="K225" s="8">
        <f t="shared" si="19"/>
        <v>24</v>
      </c>
      <c r="L225" s="8">
        <f t="shared" si="20"/>
        <v>1776</v>
      </c>
      <c r="M225" s="7"/>
      <c r="N225" s="6">
        <f t="shared" si="21"/>
        <v>0</v>
      </c>
      <c r="U225" s="13">
        <f t="shared" si="22"/>
        <v>24</v>
      </c>
      <c r="V225" s="13">
        <f t="shared" si="23"/>
        <v>1776</v>
      </c>
    </row>
    <row r="226" spans="1:22" ht="16.5" customHeight="1">
      <c r="A226" s="1">
        <v>225</v>
      </c>
      <c r="B226" s="132"/>
      <c r="C226" s="127" t="s">
        <v>95</v>
      </c>
      <c r="D226" s="101">
        <v>0.56944444444444442</v>
      </c>
      <c r="E226" s="132"/>
      <c r="F226" s="136">
        <v>29</v>
      </c>
      <c r="G226" s="104">
        <v>8</v>
      </c>
      <c r="H226" s="130">
        <v>74</v>
      </c>
      <c r="I226" s="131"/>
      <c r="J226" s="1">
        <f t="shared" si="18"/>
        <v>2</v>
      </c>
      <c r="K226" s="8">
        <f t="shared" si="19"/>
        <v>16</v>
      </c>
      <c r="L226" s="8">
        <f t="shared" si="20"/>
        <v>1184</v>
      </c>
      <c r="M226" s="7"/>
      <c r="N226" s="6">
        <f t="shared" si="21"/>
        <v>0</v>
      </c>
      <c r="U226" s="13">
        <f t="shared" si="22"/>
        <v>16</v>
      </c>
      <c r="V226" s="13">
        <f t="shared" si="23"/>
        <v>1184</v>
      </c>
    </row>
    <row r="227" spans="1:22" ht="16.5" customHeight="1">
      <c r="A227" s="1">
        <v>226</v>
      </c>
      <c r="B227" s="132"/>
      <c r="C227" s="127" t="s">
        <v>95</v>
      </c>
      <c r="D227" s="101">
        <v>0.63888888888888895</v>
      </c>
      <c r="E227" s="134"/>
      <c r="F227" s="136">
        <v>31</v>
      </c>
      <c r="G227" s="104">
        <v>8</v>
      </c>
      <c r="H227" s="130">
        <v>74</v>
      </c>
      <c r="I227" s="131"/>
      <c r="J227" s="1">
        <f t="shared" si="18"/>
        <v>2</v>
      </c>
      <c r="K227" s="8">
        <f t="shared" si="19"/>
        <v>16</v>
      </c>
      <c r="L227" s="8">
        <f t="shared" si="20"/>
        <v>1184</v>
      </c>
      <c r="M227" s="7"/>
      <c r="N227" s="6">
        <f t="shared" si="21"/>
        <v>0</v>
      </c>
      <c r="U227" s="13">
        <f t="shared" si="22"/>
        <v>16</v>
      </c>
      <c r="V227" s="13">
        <f t="shared" si="23"/>
        <v>1184</v>
      </c>
    </row>
    <row r="228" spans="1:22" ht="16.5" customHeight="1">
      <c r="A228" s="1">
        <v>227</v>
      </c>
      <c r="B228" s="132"/>
      <c r="C228" s="127" t="s">
        <v>93</v>
      </c>
      <c r="D228" s="101">
        <v>0.39583333333333331</v>
      </c>
      <c r="E228" s="126" t="s">
        <v>216</v>
      </c>
      <c r="F228" s="136">
        <v>60</v>
      </c>
      <c r="G228" s="104">
        <v>10</v>
      </c>
      <c r="H228" s="130">
        <v>74</v>
      </c>
      <c r="I228" s="131"/>
      <c r="J228" s="1">
        <f t="shared" si="18"/>
        <v>3</v>
      </c>
      <c r="K228" s="8">
        <f t="shared" si="19"/>
        <v>30</v>
      </c>
      <c r="L228" s="8">
        <f t="shared" si="20"/>
        <v>2220</v>
      </c>
      <c r="M228" s="7"/>
      <c r="N228" s="6">
        <f t="shared" si="21"/>
        <v>0</v>
      </c>
      <c r="U228" s="13">
        <f t="shared" si="22"/>
        <v>30</v>
      </c>
      <c r="V228" s="13">
        <f t="shared" si="23"/>
        <v>2220</v>
      </c>
    </row>
    <row r="229" spans="1:22" ht="16.5" customHeight="1">
      <c r="A229" s="1">
        <v>228</v>
      </c>
      <c r="B229" s="132"/>
      <c r="C229" s="127" t="s">
        <v>95</v>
      </c>
      <c r="D229" s="101">
        <v>0.56944444444444442</v>
      </c>
      <c r="E229" s="132"/>
      <c r="F229" s="136">
        <v>26</v>
      </c>
      <c r="G229" s="104">
        <v>10</v>
      </c>
      <c r="H229" s="130">
        <v>74</v>
      </c>
      <c r="I229" s="131"/>
      <c r="J229" s="1">
        <f t="shared" si="18"/>
        <v>2</v>
      </c>
      <c r="K229" s="8">
        <f t="shared" si="19"/>
        <v>20</v>
      </c>
      <c r="L229" s="8">
        <f t="shared" si="20"/>
        <v>1480</v>
      </c>
      <c r="M229" s="7"/>
      <c r="N229" s="6">
        <f t="shared" si="21"/>
        <v>0</v>
      </c>
      <c r="U229" s="13">
        <f t="shared" si="22"/>
        <v>20</v>
      </c>
      <c r="V229" s="13">
        <f t="shared" si="23"/>
        <v>1480</v>
      </c>
    </row>
    <row r="230" spans="1:22" ht="16.5" customHeight="1">
      <c r="A230" s="1">
        <v>229</v>
      </c>
      <c r="B230" s="132"/>
      <c r="C230" s="127" t="s">
        <v>95</v>
      </c>
      <c r="D230" s="101">
        <v>0.63888888888888895</v>
      </c>
      <c r="E230" s="134"/>
      <c r="F230" s="136">
        <v>34</v>
      </c>
      <c r="G230" s="104">
        <v>10</v>
      </c>
      <c r="H230" s="130">
        <v>74</v>
      </c>
      <c r="I230" s="131"/>
      <c r="J230" s="1">
        <f t="shared" si="18"/>
        <v>2</v>
      </c>
      <c r="K230" s="8">
        <f t="shared" si="19"/>
        <v>20</v>
      </c>
      <c r="L230" s="8">
        <f t="shared" si="20"/>
        <v>1480</v>
      </c>
      <c r="M230" s="7"/>
      <c r="N230" s="6">
        <f t="shared" si="21"/>
        <v>0</v>
      </c>
      <c r="U230" s="13">
        <f t="shared" si="22"/>
        <v>20</v>
      </c>
      <c r="V230" s="13">
        <f t="shared" si="23"/>
        <v>1480</v>
      </c>
    </row>
    <row r="231" spans="1:22" ht="16.5" customHeight="1">
      <c r="A231" s="1">
        <v>230</v>
      </c>
      <c r="B231" s="132"/>
      <c r="C231" s="127" t="s">
        <v>93</v>
      </c>
      <c r="D231" s="101">
        <v>0.39583333333333331</v>
      </c>
      <c r="E231" s="126" t="s">
        <v>217</v>
      </c>
      <c r="F231" s="136">
        <v>17</v>
      </c>
      <c r="G231" s="104">
        <v>5</v>
      </c>
      <c r="H231" s="130">
        <v>74</v>
      </c>
      <c r="I231" s="131"/>
      <c r="J231" s="1">
        <f t="shared" si="18"/>
        <v>1</v>
      </c>
      <c r="K231" s="8">
        <f t="shared" si="19"/>
        <v>5</v>
      </c>
      <c r="L231" s="8">
        <f t="shared" si="20"/>
        <v>370</v>
      </c>
      <c r="M231" s="7"/>
      <c r="N231" s="6">
        <f t="shared" si="21"/>
        <v>0</v>
      </c>
      <c r="U231" s="13">
        <f t="shared" si="22"/>
        <v>5</v>
      </c>
      <c r="V231" s="13">
        <f t="shared" si="23"/>
        <v>370</v>
      </c>
    </row>
    <row r="232" spans="1:22" ht="16.5" customHeight="1">
      <c r="A232" s="1">
        <v>231</v>
      </c>
      <c r="B232" s="132"/>
      <c r="C232" s="127" t="s">
        <v>95</v>
      </c>
      <c r="D232" s="101">
        <v>0.56944444444444442</v>
      </c>
      <c r="E232" s="132"/>
      <c r="F232" s="136">
        <v>6</v>
      </c>
      <c r="G232" s="104">
        <v>5</v>
      </c>
      <c r="H232" s="130">
        <v>74</v>
      </c>
      <c r="I232" s="131"/>
      <c r="J232" s="1">
        <f t="shared" si="18"/>
        <v>1</v>
      </c>
      <c r="K232" s="8">
        <f t="shared" si="19"/>
        <v>5</v>
      </c>
      <c r="L232" s="8">
        <f t="shared" si="20"/>
        <v>370</v>
      </c>
      <c r="M232" s="7"/>
      <c r="N232" s="6">
        <f t="shared" si="21"/>
        <v>0</v>
      </c>
      <c r="U232" s="13">
        <f t="shared" si="22"/>
        <v>5</v>
      </c>
      <c r="V232" s="13">
        <f t="shared" si="23"/>
        <v>370</v>
      </c>
    </row>
    <row r="233" spans="1:22" ht="16.5" customHeight="1">
      <c r="A233" s="1">
        <v>232</v>
      </c>
      <c r="B233" s="132"/>
      <c r="C233" s="127" t="s">
        <v>95</v>
      </c>
      <c r="D233" s="101">
        <v>0.63888888888888895</v>
      </c>
      <c r="E233" s="134"/>
      <c r="F233" s="136">
        <v>11</v>
      </c>
      <c r="G233" s="104">
        <v>5</v>
      </c>
      <c r="H233" s="130">
        <v>74</v>
      </c>
      <c r="I233" s="131"/>
      <c r="J233" s="1">
        <f t="shared" si="18"/>
        <v>1</v>
      </c>
      <c r="K233" s="8">
        <f t="shared" si="19"/>
        <v>5</v>
      </c>
      <c r="L233" s="8">
        <f t="shared" si="20"/>
        <v>370</v>
      </c>
      <c r="M233" s="7"/>
      <c r="N233" s="6">
        <f t="shared" si="21"/>
        <v>0</v>
      </c>
      <c r="U233" s="13">
        <f t="shared" si="22"/>
        <v>5</v>
      </c>
      <c r="V233" s="13">
        <f t="shared" si="23"/>
        <v>370</v>
      </c>
    </row>
    <row r="234" spans="1:22" ht="16.5" customHeight="1">
      <c r="A234" s="1">
        <v>233</v>
      </c>
      <c r="B234" s="132"/>
      <c r="C234" s="127" t="s">
        <v>93</v>
      </c>
      <c r="D234" s="101">
        <v>0.39583333333333331</v>
      </c>
      <c r="E234" s="126" t="s">
        <v>218</v>
      </c>
      <c r="F234" s="136">
        <v>16</v>
      </c>
      <c r="G234" s="104">
        <v>5</v>
      </c>
      <c r="H234" s="130">
        <v>74</v>
      </c>
      <c r="I234" s="131"/>
      <c r="J234" s="1">
        <f t="shared" si="18"/>
        <v>1</v>
      </c>
      <c r="K234" s="8">
        <f t="shared" si="19"/>
        <v>5</v>
      </c>
      <c r="L234" s="8">
        <f t="shared" si="20"/>
        <v>370</v>
      </c>
      <c r="M234" s="7"/>
      <c r="N234" s="6">
        <f t="shared" si="21"/>
        <v>0</v>
      </c>
      <c r="U234" s="13">
        <f t="shared" si="22"/>
        <v>5</v>
      </c>
      <c r="V234" s="13">
        <f t="shared" si="23"/>
        <v>370</v>
      </c>
    </row>
    <row r="235" spans="1:22" ht="16.5" customHeight="1">
      <c r="A235" s="1">
        <v>234</v>
      </c>
      <c r="B235" s="132"/>
      <c r="C235" s="127" t="s">
        <v>95</v>
      </c>
      <c r="D235" s="101">
        <v>0.56944444444444442</v>
      </c>
      <c r="E235" s="132"/>
      <c r="F235" s="136">
        <v>7</v>
      </c>
      <c r="G235" s="104">
        <v>5</v>
      </c>
      <c r="H235" s="130">
        <v>74</v>
      </c>
      <c r="I235" s="131"/>
      <c r="J235" s="1">
        <f t="shared" si="18"/>
        <v>1</v>
      </c>
      <c r="K235" s="8">
        <f t="shared" si="19"/>
        <v>5</v>
      </c>
      <c r="L235" s="8">
        <f t="shared" si="20"/>
        <v>370</v>
      </c>
      <c r="M235" s="7"/>
      <c r="N235" s="6">
        <f t="shared" si="21"/>
        <v>0</v>
      </c>
      <c r="U235" s="13">
        <f t="shared" si="22"/>
        <v>5</v>
      </c>
      <c r="V235" s="13">
        <f t="shared" si="23"/>
        <v>370</v>
      </c>
    </row>
    <row r="236" spans="1:22" ht="16.5" customHeight="1">
      <c r="A236" s="1">
        <v>235</v>
      </c>
      <c r="B236" s="132"/>
      <c r="C236" s="127" t="s">
        <v>95</v>
      </c>
      <c r="D236" s="101">
        <v>0.63888888888888895</v>
      </c>
      <c r="E236" s="134"/>
      <c r="F236" s="136">
        <v>9</v>
      </c>
      <c r="G236" s="104">
        <v>5</v>
      </c>
      <c r="H236" s="130">
        <v>74</v>
      </c>
      <c r="I236" s="131"/>
      <c r="J236" s="1">
        <f t="shared" si="18"/>
        <v>1</v>
      </c>
      <c r="K236" s="8">
        <f t="shared" si="19"/>
        <v>5</v>
      </c>
      <c r="L236" s="8">
        <f t="shared" si="20"/>
        <v>370</v>
      </c>
      <c r="M236" s="7"/>
      <c r="N236" s="6">
        <f t="shared" si="21"/>
        <v>0</v>
      </c>
      <c r="U236" s="13">
        <f t="shared" si="22"/>
        <v>5</v>
      </c>
      <c r="V236" s="13">
        <f t="shared" si="23"/>
        <v>370</v>
      </c>
    </row>
    <row r="237" spans="1:22" ht="16.5" customHeight="1">
      <c r="A237" s="1">
        <v>236</v>
      </c>
      <c r="B237" s="132"/>
      <c r="C237" s="127" t="s">
        <v>93</v>
      </c>
      <c r="D237" s="101">
        <v>0.39583333333333331</v>
      </c>
      <c r="E237" s="126" t="s">
        <v>219</v>
      </c>
      <c r="F237" s="136">
        <v>25</v>
      </c>
      <c r="G237" s="104">
        <v>4.5</v>
      </c>
      <c r="H237" s="130">
        <v>74</v>
      </c>
      <c r="I237" s="131"/>
      <c r="J237" s="1">
        <f t="shared" si="18"/>
        <v>2</v>
      </c>
      <c r="K237" s="8">
        <f t="shared" si="19"/>
        <v>9</v>
      </c>
      <c r="L237" s="8">
        <f t="shared" si="20"/>
        <v>666</v>
      </c>
      <c r="M237" s="7"/>
      <c r="N237" s="6">
        <f t="shared" si="21"/>
        <v>0</v>
      </c>
      <c r="U237" s="13">
        <f t="shared" si="22"/>
        <v>9</v>
      </c>
      <c r="V237" s="13">
        <f t="shared" si="23"/>
        <v>666</v>
      </c>
    </row>
    <row r="238" spans="1:22" ht="16.5" customHeight="1">
      <c r="A238" s="1">
        <v>237</v>
      </c>
      <c r="B238" s="132"/>
      <c r="C238" s="127" t="s">
        <v>93</v>
      </c>
      <c r="D238" s="101">
        <v>0.56944444444444442</v>
      </c>
      <c r="E238" s="132"/>
      <c r="F238" s="136">
        <v>10</v>
      </c>
      <c r="G238" s="104">
        <v>4.5</v>
      </c>
      <c r="H238" s="130">
        <v>74</v>
      </c>
      <c r="I238" s="131"/>
      <c r="J238" s="1">
        <f t="shared" si="18"/>
        <v>1</v>
      </c>
      <c r="K238" s="8">
        <f t="shared" si="19"/>
        <v>4.5</v>
      </c>
      <c r="L238" s="8">
        <f t="shared" si="20"/>
        <v>333</v>
      </c>
      <c r="M238" s="7"/>
      <c r="N238" s="6">
        <f t="shared" si="21"/>
        <v>0</v>
      </c>
      <c r="U238" s="13">
        <f t="shared" si="22"/>
        <v>4.5</v>
      </c>
      <c r="V238" s="13">
        <f t="shared" si="23"/>
        <v>333</v>
      </c>
    </row>
    <row r="239" spans="1:22" ht="16.5" customHeight="1">
      <c r="A239" s="1">
        <v>238</v>
      </c>
      <c r="B239" s="134"/>
      <c r="C239" s="127" t="s">
        <v>95</v>
      </c>
      <c r="D239" s="101">
        <v>0.63888888888888895</v>
      </c>
      <c r="E239" s="134"/>
      <c r="F239" s="136">
        <v>15</v>
      </c>
      <c r="G239" s="104">
        <v>4.5</v>
      </c>
      <c r="H239" s="130">
        <v>74</v>
      </c>
      <c r="I239" s="131"/>
      <c r="J239" s="1">
        <f t="shared" si="18"/>
        <v>1</v>
      </c>
      <c r="K239" s="8">
        <f t="shared" si="19"/>
        <v>4.5</v>
      </c>
      <c r="L239" s="8">
        <f t="shared" si="20"/>
        <v>333</v>
      </c>
      <c r="M239" s="7"/>
      <c r="N239" s="6">
        <f t="shared" si="21"/>
        <v>0</v>
      </c>
      <c r="U239" s="13">
        <f t="shared" si="22"/>
        <v>4.5</v>
      </c>
      <c r="V239" s="13">
        <f t="shared" si="23"/>
        <v>333</v>
      </c>
    </row>
    <row r="240" spans="1:22" ht="16.5" customHeight="1">
      <c r="A240" s="1">
        <v>239</v>
      </c>
      <c r="B240" s="148"/>
      <c r="C240" s="127" t="s">
        <v>93</v>
      </c>
      <c r="D240" s="101">
        <v>0.39583333333333331</v>
      </c>
      <c r="E240" s="148"/>
      <c r="F240" s="136">
        <v>15</v>
      </c>
      <c r="G240" s="104">
        <v>4</v>
      </c>
      <c r="H240" s="130">
        <v>74</v>
      </c>
      <c r="I240" s="131"/>
      <c r="J240" s="1">
        <f t="shared" si="18"/>
        <v>1</v>
      </c>
      <c r="K240" s="8">
        <f t="shared" si="19"/>
        <v>4</v>
      </c>
      <c r="L240" s="8">
        <f t="shared" si="20"/>
        <v>296</v>
      </c>
      <c r="M240" s="7"/>
      <c r="N240" s="6">
        <f t="shared" si="21"/>
        <v>0</v>
      </c>
      <c r="U240" s="13">
        <f t="shared" si="22"/>
        <v>4</v>
      </c>
      <c r="V240" s="13">
        <f t="shared" si="23"/>
        <v>296</v>
      </c>
    </row>
    <row r="241" spans="1:22" ht="16.5" customHeight="1">
      <c r="A241" s="1">
        <v>240</v>
      </c>
      <c r="B241" s="148"/>
      <c r="C241" s="127" t="s">
        <v>93</v>
      </c>
      <c r="D241" s="101">
        <v>0.56944444444444442</v>
      </c>
      <c r="E241" s="148" t="s">
        <v>220</v>
      </c>
      <c r="F241" s="136">
        <v>6</v>
      </c>
      <c r="G241" s="104">
        <v>4</v>
      </c>
      <c r="H241" s="130">
        <v>74</v>
      </c>
      <c r="I241" s="131"/>
      <c r="J241" s="1">
        <f t="shared" si="18"/>
        <v>1</v>
      </c>
      <c r="K241" s="8">
        <f t="shared" si="19"/>
        <v>4</v>
      </c>
      <c r="L241" s="8">
        <f t="shared" si="20"/>
        <v>296</v>
      </c>
      <c r="M241" s="7"/>
      <c r="N241" s="6">
        <f t="shared" si="21"/>
        <v>0</v>
      </c>
      <c r="U241" s="13">
        <f t="shared" si="22"/>
        <v>4</v>
      </c>
      <c r="V241" s="13">
        <f t="shared" si="23"/>
        <v>296</v>
      </c>
    </row>
    <row r="242" spans="1:22" ht="16.5" customHeight="1">
      <c r="A242" s="1">
        <v>241</v>
      </c>
      <c r="B242" s="148"/>
      <c r="C242" s="127" t="s">
        <v>93</v>
      </c>
      <c r="D242" s="101">
        <v>0.63888888888888895</v>
      </c>
      <c r="E242" s="148"/>
      <c r="F242" s="136">
        <v>9</v>
      </c>
      <c r="G242" s="104">
        <v>4</v>
      </c>
      <c r="H242" s="130">
        <v>74</v>
      </c>
      <c r="I242" s="131"/>
      <c r="J242" s="1">
        <f t="shared" si="18"/>
        <v>1</v>
      </c>
      <c r="K242" s="8">
        <f t="shared" si="19"/>
        <v>4</v>
      </c>
      <c r="L242" s="8">
        <f t="shared" si="20"/>
        <v>296</v>
      </c>
      <c r="M242" s="7"/>
      <c r="N242" s="6">
        <f t="shared" si="21"/>
        <v>0</v>
      </c>
      <c r="U242" s="13">
        <f t="shared" si="22"/>
        <v>4</v>
      </c>
      <c r="V242" s="13">
        <f t="shared" si="23"/>
        <v>296</v>
      </c>
    </row>
    <row r="243" spans="1:22" ht="16.5" customHeight="1">
      <c r="A243" s="1">
        <v>242</v>
      </c>
      <c r="B243" s="126" t="s">
        <v>221</v>
      </c>
      <c r="C243" s="127" t="s">
        <v>93</v>
      </c>
      <c r="D243" s="101">
        <v>0.375</v>
      </c>
      <c r="E243" s="126" t="s">
        <v>222</v>
      </c>
      <c r="F243" s="136">
        <v>23</v>
      </c>
      <c r="G243" s="104">
        <v>5.2</v>
      </c>
      <c r="H243" s="130">
        <v>74</v>
      </c>
      <c r="I243" s="131"/>
      <c r="J243" s="1">
        <f t="shared" si="18"/>
        <v>2</v>
      </c>
      <c r="K243" s="8">
        <f t="shared" si="19"/>
        <v>10.4</v>
      </c>
      <c r="L243" s="8">
        <f t="shared" si="20"/>
        <v>769.6</v>
      </c>
      <c r="M243" s="7"/>
      <c r="N243" s="6">
        <f t="shared" si="21"/>
        <v>0</v>
      </c>
      <c r="U243" s="13">
        <f t="shared" si="22"/>
        <v>10.4</v>
      </c>
      <c r="V243" s="13">
        <f t="shared" si="23"/>
        <v>769.6</v>
      </c>
    </row>
    <row r="244" spans="1:22" ht="16.5" customHeight="1">
      <c r="A244" s="1">
        <v>243</v>
      </c>
      <c r="B244" s="132"/>
      <c r="C244" s="127" t="s">
        <v>95</v>
      </c>
      <c r="D244" s="101">
        <v>0.64583333333333337</v>
      </c>
      <c r="E244" s="134"/>
      <c r="F244" s="136">
        <v>23</v>
      </c>
      <c r="G244" s="104">
        <v>5.2</v>
      </c>
      <c r="H244" s="130">
        <v>74</v>
      </c>
      <c r="I244" s="131"/>
      <c r="J244" s="1">
        <f t="shared" si="18"/>
        <v>2</v>
      </c>
      <c r="K244" s="8">
        <f t="shared" si="19"/>
        <v>10.4</v>
      </c>
      <c r="L244" s="8">
        <f t="shared" si="20"/>
        <v>769.6</v>
      </c>
      <c r="M244" s="7"/>
      <c r="N244" s="6">
        <f t="shared" si="21"/>
        <v>0</v>
      </c>
      <c r="U244" s="13">
        <f t="shared" si="22"/>
        <v>10.4</v>
      </c>
      <c r="V244" s="13">
        <f t="shared" si="23"/>
        <v>769.6</v>
      </c>
    </row>
    <row r="245" spans="1:22" ht="16.5" customHeight="1">
      <c r="A245" s="1">
        <v>244</v>
      </c>
      <c r="B245" s="132"/>
      <c r="C245" s="127" t="s">
        <v>93</v>
      </c>
      <c r="D245" s="101">
        <v>0.375</v>
      </c>
      <c r="E245" s="126" t="s">
        <v>223</v>
      </c>
      <c r="F245" s="136">
        <v>7</v>
      </c>
      <c r="G245" s="104">
        <v>2</v>
      </c>
      <c r="H245" s="130">
        <v>74</v>
      </c>
      <c r="I245" s="131"/>
      <c r="J245" s="1">
        <f t="shared" si="18"/>
        <v>1</v>
      </c>
      <c r="K245" s="8">
        <f t="shared" si="19"/>
        <v>2</v>
      </c>
      <c r="L245" s="8">
        <f t="shared" si="20"/>
        <v>148</v>
      </c>
      <c r="M245" s="7"/>
      <c r="N245" s="6">
        <f t="shared" si="21"/>
        <v>0</v>
      </c>
      <c r="U245" s="13">
        <f t="shared" si="22"/>
        <v>2</v>
      </c>
      <c r="V245" s="13">
        <f t="shared" si="23"/>
        <v>148</v>
      </c>
    </row>
    <row r="246" spans="1:22" ht="16.5" customHeight="1">
      <c r="A246" s="1">
        <v>245</v>
      </c>
      <c r="B246" s="132"/>
      <c r="C246" s="127" t="s">
        <v>95</v>
      </c>
      <c r="D246" s="101">
        <v>0.63541666666666663</v>
      </c>
      <c r="E246" s="134"/>
      <c r="F246" s="136">
        <v>7</v>
      </c>
      <c r="G246" s="104">
        <v>2</v>
      </c>
      <c r="H246" s="130">
        <v>74</v>
      </c>
      <c r="I246" s="131"/>
      <c r="J246" s="1">
        <f t="shared" si="18"/>
        <v>1</v>
      </c>
      <c r="K246" s="8">
        <f t="shared" si="19"/>
        <v>2</v>
      </c>
      <c r="L246" s="8">
        <f t="shared" si="20"/>
        <v>148</v>
      </c>
      <c r="M246" s="7"/>
      <c r="N246" s="6">
        <f t="shared" si="21"/>
        <v>0</v>
      </c>
      <c r="U246" s="13">
        <f t="shared" si="22"/>
        <v>2</v>
      </c>
      <c r="V246" s="13">
        <f t="shared" si="23"/>
        <v>148</v>
      </c>
    </row>
    <row r="247" spans="1:22" ht="16.5" customHeight="1">
      <c r="A247" s="1">
        <v>246</v>
      </c>
      <c r="B247" s="132"/>
      <c r="C247" s="127" t="s">
        <v>93</v>
      </c>
      <c r="D247" s="101">
        <v>0.375</v>
      </c>
      <c r="E247" s="126" t="s">
        <v>224</v>
      </c>
      <c r="F247" s="136">
        <v>9</v>
      </c>
      <c r="G247" s="104">
        <v>7.9</v>
      </c>
      <c r="H247" s="130">
        <v>74</v>
      </c>
      <c r="I247" s="131"/>
      <c r="J247" s="1">
        <f t="shared" si="18"/>
        <v>1</v>
      </c>
      <c r="K247" s="8">
        <f t="shared" si="19"/>
        <v>7.9</v>
      </c>
      <c r="L247" s="8">
        <f t="shared" si="20"/>
        <v>584.6</v>
      </c>
      <c r="M247" s="7"/>
      <c r="N247" s="6">
        <f t="shared" si="21"/>
        <v>0</v>
      </c>
      <c r="U247" s="13">
        <f t="shared" si="22"/>
        <v>7.9</v>
      </c>
      <c r="V247" s="13">
        <f t="shared" si="23"/>
        <v>584.6</v>
      </c>
    </row>
    <row r="248" spans="1:22" ht="16.5" customHeight="1">
      <c r="A248" s="1">
        <v>247</v>
      </c>
      <c r="B248" s="132"/>
      <c r="C248" s="127" t="s">
        <v>95</v>
      </c>
      <c r="D248" s="101">
        <v>0.63194444444444442</v>
      </c>
      <c r="E248" s="134"/>
      <c r="F248" s="136">
        <v>9</v>
      </c>
      <c r="G248" s="104">
        <v>7.9</v>
      </c>
      <c r="H248" s="130">
        <v>74</v>
      </c>
      <c r="I248" s="131"/>
      <c r="J248" s="1">
        <f t="shared" si="18"/>
        <v>1</v>
      </c>
      <c r="K248" s="8">
        <f t="shared" si="19"/>
        <v>7.9</v>
      </c>
      <c r="L248" s="8">
        <f t="shared" si="20"/>
        <v>584.6</v>
      </c>
      <c r="M248" s="7"/>
      <c r="N248" s="6">
        <f t="shared" si="21"/>
        <v>0</v>
      </c>
      <c r="U248" s="13">
        <f t="shared" si="22"/>
        <v>7.9</v>
      </c>
      <c r="V248" s="13">
        <f t="shared" si="23"/>
        <v>584.6</v>
      </c>
    </row>
    <row r="249" spans="1:22" ht="16.5" customHeight="1">
      <c r="A249" s="1">
        <v>248</v>
      </c>
      <c r="B249" s="132"/>
      <c r="C249" s="127" t="s">
        <v>93</v>
      </c>
      <c r="D249" s="101">
        <v>0.375</v>
      </c>
      <c r="E249" s="126" t="s">
        <v>225</v>
      </c>
      <c r="F249" s="136">
        <v>18</v>
      </c>
      <c r="G249" s="104">
        <v>4.5999999999999996</v>
      </c>
      <c r="H249" s="130">
        <v>74</v>
      </c>
      <c r="I249" s="131"/>
      <c r="J249" s="1">
        <f t="shared" si="18"/>
        <v>1</v>
      </c>
      <c r="K249" s="8">
        <f t="shared" si="19"/>
        <v>4.5999999999999996</v>
      </c>
      <c r="L249" s="8">
        <f t="shared" si="20"/>
        <v>340.4</v>
      </c>
      <c r="M249" s="7"/>
      <c r="N249" s="6">
        <f t="shared" si="21"/>
        <v>0</v>
      </c>
      <c r="U249" s="13">
        <f t="shared" si="22"/>
        <v>4.5999999999999996</v>
      </c>
      <c r="V249" s="13">
        <f t="shared" si="23"/>
        <v>340.4</v>
      </c>
    </row>
    <row r="250" spans="1:22" ht="16.5" customHeight="1">
      <c r="A250" s="1">
        <v>249</v>
      </c>
      <c r="B250" s="134"/>
      <c r="C250" s="127" t="s">
        <v>95</v>
      </c>
      <c r="D250" s="101">
        <v>0.64583333333333337</v>
      </c>
      <c r="E250" s="134"/>
      <c r="F250" s="136">
        <v>18</v>
      </c>
      <c r="G250" s="104">
        <v>4.5999999999999996</v>
      </c>
      <c r="H250" s="130">
        <v>74</v>
      </c>
      <c r="I250" s="131"/>
      <c r="J250" s="1">
        <f t="shared" si="18"/>
        <v>1</v>
      </c>
      <c r="K250" s="8">
        <f t="shared" si="19"/>
        <v>4.5999999999999996</v>
      </c>
      <c r="L250" s="8">
        <f t="shared" si="20"/>
        <v>340.4</v>
      </c>
      <c r="M250" s="7"/>
      <c r="N250" s="6">
        <f t="shared" si="21"/>
        <v>0</v>
      </c>
      <c r="U250" s="13">
        <f t="shared" si="22"/>
        <v>4.5999999999999996</v>
      </c>
      <c r="V250" s="13">
        <f t="shared" si="23"/>
        <v>340.4</v>
      </c>
    </row>
    <row r="251" spans="1:22" ht="16.5" customHeight="1">
      <c r="A251" s="1">
        <v>250</v>
      </c>
      <c r="B251" s="126" t="s">
        <v>226</v>
      </c>
      <c r="C251" s="127" t="s">
        <v>93</v>
      </c>
      <c r="D251" s="101">
        <v>0.375</v>
      </c>
      <c r="E251" s="126" t="s">
        <v>227</v>
      </c>
      <c r="F251" s="136">
        <v>25</v>
      </c>
      <c r="G251" s="104">
        <v>7</v>
      </c>
      <c r="H251" s="130">
        <v>74</v>
      </c>
      <c r="I251" s="131"/>
      <c r="J251" s="1">
        <f t="shared" si="18"/>
        <v>2</v>
      </c>
      <c r="K251" s="8">
        <f t="shared" si="19"/>
        <v>14</v>
      </c>
      <c r="L251" s="8">
        <f t="shared" si="20"/>
        <v>1036</v>
      </c>
      <c r="M251" s="7"/>
      <c r="N251" s="6">
        <f t="shared" si="21"/>
        <v>0</v>
      </c>
      <c r="U251" s="13">
        <f t="shared" si="22"/>
        <v>14</v>
      </c>
      <c r="V251" s="13">
        <f t="shared" si="23"/>
        <v>1036</v>
      </c>
    </row>
    <row r="252" spans="1:22" ht="16.5" customHeight="1">
      <c r="A252" s="1">
        <v>251</v>
      </c>
      <c r="B252" s="132"/>
      <c r="C252" s="127" t="s">
        <v>95</v>
      </c>
      <c r="D252" s="101">
        <v>0.5625</v>
      </c>
      <c r="E252" s="132"/>
      <c r="F252" s="136">
        <v>10</v>
      </c>
      <c r="G252" s="104">
        <v>7</v>
      </c>
      <c r="H252" s="130">
        <v>74</v>
      </c>
      <c r="I252" s="131"/>
      <c r="J252" s="1">
        <f t="shared" si="18"/>
        <v>1</v>
      </c>
      <c r="K252" s="8">
        <f t="shared" si="19"/>
        <v>7</v>
      </c>
      <c r="L252" s="8">
        <f t="shared" si="20"/>
        <v>518</v>
      </c>
      <c r="M252" s="7"/>
      <c r="N252" s="6">
        <f t="shared" si="21"/>
        <v>0</v>
      </c>
      <c r="U252" s="13">
        <f t="shared" si="22"/>
        <v>7</v>
      </c>
      <c r="V252" s="13">
        <f t="shared" si="23"/>
        <v>518</v>
      </c>
    </row>
    <row r="253" spans="1:22" ht="16.5" customHeight="1">
      <c r="A253" s="1">
        <v>252</v>
      </c>
      <c r="B253" s="132"/>
      <c r="C253" s="127" t="s">
        <v>95</v>
      </c>
      <c r="D253" s="101">
        <v>0.63194444444444442</v>
      </c>
      <c r="E253" s="134"/>
      <c r="F253" s="136">
        <v>15</v>
      </c>
      <c r="G253" s="104">
        <v>7</v>
      </c>
      <c r="H253" s="130">
        <v>74</v>
      </c>
      <c r="I253" s="131"/>
      <c r="J253" s="1">
        <f t="shared" si="18"/>
        <v>1</v>
      </c>
      <c r="K253" s="8">
        <f t="shared" si="19"/>
        <v>7</v>
      </c>
      <c r="L253" s="8">
        <f t="shared" si="20"/>
        <v>518</v>
      </c>
      <c r="M253" s="7"/>
      <c r="N253" s="6">
        <f t="shared" si="21"/>
        <v>0</v>
      </c>
      <c r="U253" s="13">
        <f t="shared" si="22"/>
        <v>7</v>
      </c>
      <c r="V253" s="13">
        <f t="shared" si="23"/>
        <v>518</v>
      </c>
    </row>
    <row r="254" spans="1:22" ht="16.5" customHeight="1">
      <c r="A254" s="1">
        <v>253</v>
      </c>
      <c r="B254" s="132"/>
      <c r="C254" s="127" t="s">
        <v>93</v>
      </c>
      <c r="D254" s="101">
        <v>0.375</v>
      </c>
      <c r="E254" s="126" t="s">
        <v>228</v>
      </c>
      <c r="F254" s="136">
        <v>4</v>
      </c>
      <c r="G254" s="104">
        <v>3</v>
      </c>
      <c r="H254" s="130">
        <v>74</v>
      </c>
      <c r="I254" s="131"/>
      <c r="J254" s="1">
        <f t="shared" ref="J254:J317" si="24">ROUNDUP(F254/20,0)</f>
        <v>1</v>
      </c>
      <c r="K254" s="8">
        <f t="shared" ref="K254:K317" si="25">$P$3*J254*G254</f>
        <v>3</v>
      </c>
      <c r="L254" s="8">
        <f t="shared" ref="L254:L317" si="26">$P$3*J254*G254*H254</f>
        <v>222</v>
      </c>
      <c r="M254" s="7"/>
      <c r="N254" s="6">
        <f t="shared" ref="N254:N317" si="27">IFERROR(K254/M254,0)</f>
        <v>0</v>
      </c>
      <c r="U254" s="13">
        <f t="shared" si="22"/>
        <v>3</v>
      </c>
      <c r="V254" s="13">
        <f t="shared" si="23"/>
        <v>222</v>
      </c>
    </row>
    <row r="255" spans="1:22" ht="16.5" customHeight="1">
      <c r="A255" s="1">
        <v>254</v>
      </c>
      <c r="B255" s="132"/>
      <c r="C255" s="127" t="s">
        <v>95</v>
      </c>
      <c r="D255" s="101">
        <v>0.63194444444444442</v>
      </c>
      <c r="E255" s="134"/>
      <c r="F255" s="136">
        <v>4</v>
      </c>
      <c r="G255" s="104">
        <v>3</v>
      </c>
      <c r="H255" s="130">
        <v>74</v>
      </c>
      <c r="I255" s="131"/>
      <c r="J255" s="1">
        <f t="shared" si="24"/>
        <v>1</v>
      </c>
      <c r="K255" s="8">
        <f t="shared" si="25"/>
        <v>3</v>
      </c>
      <c r="L255" s="8">
        <f t="shared" si="26"/>
        <v>222</v>
      </c>
      <c r="M255" s="7"/>
      <c r="N255" s="6">
        <f t="shared" si="27"/>
        <v>0</v>
      </c>
      <c r="U255" s="13">
        <f t="shared" si="22"/>
        <v>3</v>
      </c>
      <c r="V255" s="13">
        <f t="shared" si="23"/>
        <v>222</v>
      </c>
    </row>
    <row r="256" spans="1:22" ht="16.5" customHeight="1">
      <c r="A256" s="1">
        <v>255</v>
      </c>
      <c r="B256" s="132"/>
      <c r="C256" s="127" t="s">
        <v>93</v>
      </c>
      <c r="D256" s="101">
        <v>0.375</v>
      </c>
      <c r="E256" s="126" t="s">
        <v>229</v>
      </c>
      <c r="F256" s="136">
        <v>7</v>
      </c>
      <c r="G256" s="104">
        <v>4</v>
      </c>
      <c r="H256" s="130">
        <v>74</v>
      </c>
      <c r="I256" s="131"/>
      <c r="J256" s="1">
        <f t="shared" si="24"/>
        <v>1</v>
      </c>
      <c r="K256" s="8">
        <f t="shared" si="25"/>
        <v>4</v>
      </c>
      <c r="L256" s="8">
        <f t="shared" si="26"/>
        <v>296</v>
      </c>
      <c r="M256" s="7"/>
      <c r="N256" s="6">
        <f t="shared" si="27"/>
        <v>0</v>
      </c>
      <c r="U256" s="13">
        <f t="shared" si="22"/>
        <v>4</v>
      </c>
      <c r="V256" s="13">
        <f t="shared" si="23"/>
        <v>296</v>
      </c>
    </row>
    <row r="257" spans="1:22" ht="16.5" customHeight="1">
      <c r="A257" s="1">
        <v>256</v>
      </c>
      <c r="B257" s="132"/>
      <c r="C257" s="127" t="s">
        <v>95</v>
      </c>
      <c r="D257" s="101">
        <v>0.63194444444444442</v>
      </c>
      <c r="E257" s="134"/>
      <c r="F257" s="136">
        <v>7</v>
      </c>
      <c r="G257" s="104">
        <v>4</v>
      </c>
      <c r="H257" s="130">
        <v>74</v>
      </c>
      <c r="I257" s="131"/>
      <c r="J257" s="1">
        <f t="shared" si="24"/>
        <v>1</v>
      </c>
      <c r="K257" s="8">
        <f t="shared" si="25"/>
        <v>4</v>
      </c>
      <c r="L257" s="8">
        <f t="shared" si="26"/>
        <v>296</v>
      </c>
      <c r="M257" s="7"/>
      <c r="N257" s="6">
        <f t="shared" si="27"/>
        <v>0</v>
      </c>
      <c r="U257" s="13">
        <f t="shared" si="22"/>
        <v>4</v>
      </c>
      <c r="V257" s="13">
        <f t="shared" si="23"/>
        <v>296</v>
      </c>
    </row>
    <row r="258" spans="1:22" ht="16.5" customHeight="1">
      <c r="A258" s="1">
        <v>257</v>
      </c>
      <c r="B258" s="132"/>
      <c r="C258" s="127" t="s">
        <v>93</v>
      </c>
      <c r="D258" s="101">
        <v>0.375</v>
      </c>
      <c r="E258" s="126" t="s">
        <v>230</v>
      </c>
      <c r="F258" s="136">
        <v>5</v>
      </c>
      <c r="G258" s="104">
        <v>2.5</v>
      </c>
      <c r="H258" s="130">
        <v>74</v>
      </c>
      <c r="I258" s="131"/>
      <c r="J258" s="1">
        <f t="shared" si="24"/>
        <v>1</v>
      </c>
      <c r="K258" s="8">
        <f t="shared" si="25"/>
        <v>2.5</v>
      </c>
      <c r="L258" s="8">
        <f t="shared" si="26"/>
        <v>185</v>
      </c>
      <c r="M258" s="7"/>
      <c r="N258" s="6">
        <f t="shared" si="27"/>
        <v>0</v>
      </c>
      <c r="U258" s="13">
        <f t="shared" si="22"/>
        <v>2.5</v>
      </c>
      <c r="V258" s="13">
        <f t="shared" si="23"/>
        <v>185</v>
      </c>
    </row>
    <row r="259" spans="1:22" ht="16.5" customHeight="1">
      <c r="A259" s="1">
        <v>258</v>
      </c>
      <c r="B259" s="134"/>
      <c r="C259" s="127" t="s">
        <v>95</v>
      </c>
      <c r="D259" s="101">
        <v>0.63194444444444442</v>
      </c>
      <c r="E259" s="134"/>
      <c r="F259" s="136">
        <v>5</v>
      </c>
      <c r="G259" s="104">
        <v>2.5</v>
      </c>
      <c r="H259" s="130">
        <v>74</v>
      </c>
      <c r="I259" s="131"/>
      <c r="J259" s="1">
        <f t="shared" si="24"/>
        <v>1</v>
      </c>
      <c r="K259" s="8">
        <f t="shared" si="25"/>
        <v>2.5</v>
      </c>
      <c r="L259" s="8">
        <f t="shared" si="26"/>
        <v>185</v>
      </c>
      <c r="M259" s="7"/>
      <c r="N259" s="6">
        <f t="shared" si="27"/>
        <v>0</v>
      </c>
      <c r="U259" s="13">
        <f t="shared" ref="U259:U322" si="28">IFERROR(G259*J259,0)</f>
        <v>2.5</v>
      </c>
      <c r="V259" s="13">
        <f t="shared" ref="V259:V322" si="29">IFERROR(U259*H259,0)</f>
        <v>185</v>
      </c>
    </row>
    <row r="260" spans="1:22" ht="16.5" customHeight="1">
      <c r="A260" s="1">
        <v>259</v>
      </c>
      <c r="B260" s="126" t="s">
        <v>231</v>
      </c>
      <c r="C260" s="127" t="s">
        <v>93</v>
      </c>
      <c r="D260" s="101">
        <v>0.375</v>
      </c>
      <c r="E260" s="126" t="s">
        <v>232</v>
      </c>
      <c r="F260" s="136">
        <v>16</v>
      </c>
      <c r="G260" s="104">
        <v>3.5</v>
      </c>
      <c r="H260" s="130">
        <v>74</v>
      </c>
      <c r="I260" s="138" t="s">
        <v>233</v>
      </c>
      <c r="J260" s="1">
        <f t="shared" si="24"/>
        <v>1</v>
      </c>
      <c r="K260" s="8">
        <f t="shared" si="25"/>
        <v>3.5</v>
      </c>
      <c r="L260" s="8">
        <f t="shared" si="26"/>
        <v>259</v>
      </c>
      <c r="M260" s="7"/>
      <c r="N260" s="6">
        <f t="shared" si="27"/>
        <v>0</v>
      </c>
      <c r="U260" s="13">
        <f t="shared" si="28"/>
        <v>3.5</v>
      </c>
      <c r="V260" s="13">
        <f t="shared" si="29"/>
        <v>259</v>
      </c>
    </row>
    <row r="261" spans="1:22" ht="16.5" customHeight="1">
      <c r="A261" s="1">
        <v>260</v>
      </c>
      <c r="B261" s="132"/>
      <c r="C261" s="127" t="s">
        <v>95</v>
      </c>
      <c r="D261" s="101">
        <v>0.59722222222222221</v>
      </c>
      <c r="E261" s="134"/>
      <c r="F261" s="136">
        <v>16</v>
      </c>
      <c r="G261" s="104">
        <v>3.5</v>
      </c>
      <c r="H261" s="130">
        <v>74</v>
      </c>
      <c r="I261" s="140"/>
      <c r="J261" s="1">
        <f t="shared" si="24"/>
        <v>1</v>
      </c>
      <c r="K261" s="8">
        <f t="shared" si="25"/>
        <v>3.5</v>
      </c>
      <c r="L261" s="8">
        <f t="shared" si="26"/>
        <v>259</v>
      </c>
      <c r="M261" s="7"/>
      <c r="N261" s="6">
        <f t="shared" si="27"/>
        <v>0</v>
      </c>
      <c r="U261" s="13">
        <f t="shared" si="28"/>
        <v>3.5</v>
      </c>
      <c r="V261" s="13">
        <f t="shared" si="29"/>
        <v>259</v>
      </c>
    </row>
    <row r="262" spans="1:22" ht="16.5" customHeight="1">
      <c r="A262" s="1">
        <v>261</v>
      </c>
      <c r="B262" s="132"/>
      <c r="C262" s="127" t="s">
        <v>93</v>
      </c>
      <c r="D262" s="101">
        <v>0.375</v>
      </c>
      <c r="E262" s="126" t="s">
        <v>234</v>
      </c>
      <c r="F262" s="136">
        <v>18</v>
      </c>
      <c r="G262" s="104">
        <v>5</v>
      </c>
      <c r="H262" s="130">
        <v>74</v>
      </c>
      <c r="I262" s="131"/>
      <c r="J262" s="1">
        <f t="shared" si="24"/>
        <v>1</v>
      </c>
      <c r="K262" s="8">
        <f t="shared" si="25"/>
        <v>5</v>
      </c>
      <c r="L262" s="8">
        <f t="shared" si="26"/>
        <v>370</v>
      </c>
      <c r="M262" s="7"/>
      <c r="N262" s="6">
        <f t="shared" si="27"/>
        <v>0</v>
      </c>
      <c r="U262" s="13">
        <f t="shared" si="28"/>
        <v>5</v>
      </c>
      <c r="V262" s="13">
        <f t="shared" si="29"/>
        <v>370</v>
      </c>
    </row>
    <row r="263" spans="1:22" ht="16.5" customHeight="1">
      <c r="A263" s="1">
        <v>262</v>
      </c>
      <c r="B263" s="134"/>
      <c r="C263" s="127" t="s">
        <v>95</v>
      </c>
      <c r="D263" s="101">
        <v>0.625</v>
      </c>
      <c r="E263" s="134"/>
      <c r="F263" s="136">
        <v>18</v>
      </c>
      <c r="G263" s="104">
        <v>5</v>
      </c>
      <c r="H263" s="130">
        <v>74</v>
      </c>
      <c r="I263" s="131"/>
      <c r="J263" s="1">
        <f t="shared" si="24"/>
        <v>1</v>
      </c>
      <c r="K263" s="8">
        <f t="shared" si="25"/>
        <v>5</v>
      </c>
      <c r="L263" s="8">
        <f t="shared" si="26"/>
        <v>370</v>
      </c>
      <c r="M263" s="7"/>
      <c r="N263" s="6">
        <f t="shared" si="27"/>
        <v>0</v>
      </c>
      <c r="U263" s="13">
        <f t="shared" si="28"/>
        <v>5</v>
      </c>
      <c r="V263" s="13">
        <f t="shared" si="29"/>
        <v>370</v>
      </c>
    </row>
    <row r="264" spans="1:22" ht="16.5" customHeight="1">
      <c r="A264" s="1">
        <v>263</v>
      </c>
      <c r="B264" s="126" t="s">
        <v>235</v>
      </c>
      <c r="C264" s="127" t="s">
        <v>93</v>
      </c>
      <c r="D264" s="101">
        <v>0.375</v>
      </c>
      <c r="E264" s="126" t="s">
        <v>236</v>
      </c>
      <c r="F264" s="136">
        <v>33</v>
      </c>
      <c r="G264" s="104">
        <v>6.5</v>
      </c>
      <c r="H264" s="130">
        <v>74</v>
      </c>
      <c r="I264" s="131"/>
      <c r="J264" s="1">
        <f t="shared" si="24"/>
        <v>2</v>
      </c>
      <c r="K264" s="8">
        <f t="shared" si="25"/>
        <v>13</v>
      </c>
      <c r="L264" s="8">
        <f t="shared" si="26"/>
        <v>962</v>
      </c>
      <c r="M264" s="7"/>
      <c r="N264" s="6">
        <f t="shared" si="27"/>
        <v>0</v>
      </c>
      <c r="U264" s="13">
        <f t="shared" si="28"/>
        <v>13</v>
      </c>
      <c r="V264" s="13">
        <f t="shared" si="29"/>
        <v>962</v>
      </c>
    </row>
    <row r="265" spans="1:22" ht="16.5" customHeight="1">
      <c r="A265" s="1">
        <v>264</v>
      </c>
      <c r="B265" s="132"/>
      <c r="C265" s="127" t="s">
        <v>95</v>
      </c>
      <c r="D265" s="101">
        <v>0.55208333333333337</v>
      </c>
      <c r="E265" s="132"/>
      <c r="F265" s="136">
        <v>17</v>
      </c>
      <c r="G265" s="104">
        <v>6.5</v>
      </c>
      <c r="H265" s="130">
        <v>74</v>
      </c>
      <c r="I265" s="131"/>
      <c r="J265" s="1">
        <f t="shared" si="24"/>
        <v>1</v>
      </c>
      <c r="K265" s="8">
        <f t="shared" si="25"/>
        <v>6.5</v>
      </c>
      <c r="L265" s="8">
        <f t="shared" si="26"/>
        <v>481</v>
      </c>
      <c r="M265" s="7"/>
      <c r="N265" s="6">
        <f t="shared" si="27"/>
        <v>0</v>
      </c>
      <c r="U265" s="13">
        <f t="shared" si="28"/>
        <v>6.5</v>
      </c>
      <c r="V265" s="13">
        <f t="shared" si="29"/>
        <v>481</v>
      </c>
    </row>
    <row r="266" spans="1:22" ht="16.5" customHeight="1">
      <c r="A266" s="1">
        <v>265</v>
      </c>
      <c r="B266" s="132"/>
      <c r="C266" s="127" t="s">
        <v>95</v>
      </c>
      <c r="D266" s="101">
        <v>0.625</v>
      </c>
      <c r="E266" s="134"/>
      <c r="F266" s="136">
        <v>16</v>
      </c>
      <c r="G266" s="104">
        <v>6.5</v>
      </c>
      <c r="H266" s="130">
        <v>74</v>
      </c>
      <c r="I266" s="131"/>
      <c r="J266" s="1">
        <f t="shared" si="24"/>
        <v>1</v>
      </c>
      <c r="K266" s="8">
        <f t="shared" si="25"/>
        <v>6.5</v>
      </c>
      <c r="L266" s="8">
        <f t="shared" si="26"/>
        <v>481</v>
      </c>
      <c r="M266" s="7"/>
      <c r="N266" s="6">
        <f t="shared" si="27"/>
        <v>0</v>
      </c>
      <c r="U266" s="13">
        <f t="shared" si="28"/>
        <v>6.5</v>
      </c>
      <c r="V266" s="13">
        <f t="shared" si="29"/>
        <v>481</v>
      </c>
    </row>
    <row r="267" spans="1:22" ht="16.5" customHeight="1">
      <c r="A267" s="1">
        <v>266</v>
      </c>
      <c r="B267" s="132"/>
      <c r="C267" s="127" t="s">
        <v>93</v>
      </c>
      <c r="D267" s="101">
        <v>0.375</v>
      </c>
      <c r="E267" s="126" t="s">
        <v>237</v>
      </c>
      <c r="F267" s="136">
        <v>33</v>
      </c>
      <c r="G267" s="104">
        <v>3</v>
      </c>
      <c r="H267" s="130">
        <v>74</v>
      </c>
      <c r="I267" s="131"/>
      <c r="J267" s="1">
        <f t="shared" si="24"/>
        <v>2</v>
      </c>
      <c r="K267" s="8">
        <f t="shared" si="25"/>
        <v>6</v>
      </c>
      <c r="L267" s="8">
        <f t="shared" si="26"/>
        <v>444</v>
      </c>
      <c r="M267" s="7"/>
      <c r="N267" s="6">
        <f t="shared" si="27"/>
        <v>0</v>
      </c>
      <c r="U267" s="13">
        <f t="shared" si="28"/>
        <v>6</v>
      </c>
      <c r="V267" s="13">
        <f t="shared" si="29"/>
        <v>444</v>
      </c>
    </row>
    <row r="268" spans="1:22" ht="16.5" customHeight="1">
      <c r="A268" s="1">
        <v>267</v>
      </c>
      <c r="B268" s="132"/>
      <c r="C268" s="127" t="s">
        <v>95</v>
      </c>
      <c r="D268" s="101">
        <v>0.55208333333333337</v>
      </c>
      <c r="E268" s="132"/>
      <c r="F268" s="136">
        <v>17</v>
      </c>
      <c r="G268" s="104">
        <v>3</v>
      </c>
      <c r="H268" s="130">
        <v>74</v>
      </c>
      <c r="I268" s="131"/>
      <c r="J268" s="1">
        <f t="shared" si="24"/>
        <v>1</v>
      </c>
      <c r="K268" s="8">
        <f t="shared" si="25"/>
        <v>3</v>
      </c>
      <c r="L268" s="8">
        <f t="shared" si="26"/>
        <v>222</v>
      </c>
      <c r="M268" s="7"/>
      <c r="N268" s="6">
        <f t="shared" si="27"/>
        <v>0</v>
      </c>
      <c r="U268" s="13">
        <f t="shared" si="28"/>
        <v>3</v>
      </c>
      <c r="V268" s="13">
        <f t="shared" si="29"/>
        <v>222</v>
      </c>
    </row>
    <row r="269" spans="1:22" ht="16.5" customHeight="1">
      <c r="A269" s="1">
        <v>268</v>
      </c>
      <c r="B269" s="132"/>
      <c r="C269" s="127" t="s">
        <v>95</v>
      </c>
      <c r="D269" s="101">
        <v>0.625</v>
      </c>
      <c r="E269" s="134"/>
      <c r="F269" s="136">
        <v>16</v>
      </c>
      <c r="G269" s="104">
        <v>3</v>
      </c>
      <c r="H269" s="130">
        <v>74</v>
      </c>
      <c r="I269" s="131"/>
      <c r="J269" s="1">
        <f t="shared" si="24"/>
        <v>1</v>
      </c>
      <c r="K269" s="8">
        <f t="shared" si="25"/>
        <v>3</v>
      </c>
      <c r="L269" s="8">
        <f t="shared" si="26"/>
        <v>222</v>
      </c>
      <c r="M269" s="7"/>
      <c r="N269" s="6">
        <f t="shared" si="27"/>
        <v>0</v>
      </c>
      <c r="U269" s="13">
        <f t="shared" si="28"/>
        <v>3</v>
      </c>
      <c r="V269" s="13">
        <f t="shared" si="29"/>
        <v>222</v>
      </c>
    </row>
    <row r="270" spans="1:22" ht="16.5" customHeight="1">
      <c r="A270" s="1">
        <v>269</v>
      </c>
      <c r="B270" s="132"/>
      <c r="C270" s="127" t="s">
        <v>93</v>
      </c>
      <c r="D270" s="101">
        <v>0.375</v>
      </c>
      <c r="E270" s="126" t="s">
        <v>238</v>
      </c>
      <c r="F270" s="136">
        <v>15</v>
      </c>
      <c r="G270" s="104">
        <v>4</v>
      </c>
      <c r="H270" s="130">
        <v>74</v>
      </c>
      <c r="I270" s="131"/>
      <c r="J270" s="1">
        <f t="shared" si="24"/>
        <v>1</v>
      </c>
      <c r="K270" s="8">
        <f t="shared" si="25"/>
        <v>4</v>
      </c>
      <c r="L270" s="8">
        <f t="shared" si="26"/>
        <v>296</v>
      </c>
      <c r="M270" s="7"/>
      <c r="N270" s="6">
        <f t="shared" si="27"/>
        <v>0</v>
      </c>
      <c r="U270" s="13">
        <f t="shared" si="28"/>
        <v>4</v>
      </c>
      <c r="V270" s="13">
        <f t="shared" si="29"/>
        <v>296</v>
      </c>
    </row>
    <row r="271" spans="1:22" ht="16.5" customHeight="1">
      <c r="A271" s="1">
        <v>270</v>
      </c>
      <c r="B271" s="132"/>
      <c r="C271" s="127" t="s">
        <v>95</v>
      </c>
      <c r="D271" s="101">
        <v>0.55208333333333337</v>
      </c>
      <c r="E271" s="132"/>
      <c r="F271" s="136">
        <v>9</v>
      </c>
      <c r="G271" s="104">
        <v>4</v>
      </c>
      <c r="H271" s="130">
        <v>74</v>
      </c>
      <c r="I271" s="131"/>
      <c r="J271" s="1">
        <f t="shared" si="24"/>
        <v>1</v>
      </c>
      <c r="K271" s="8">
        <f t="shared" si="25"/>
        <v>4</v>
      </c>
      <c r="L271" s="8">
        <f t="shared" si="26"/>
        <v>296</v>
      </c>
      <c r="M271" s="7"/>
      <c r="N271" s="6">
        <f t="shared" si="27"/>
        <v>0</v>
      </c>
      <c r="U271" s="13">
        <f t="shared" si="28"/>
        <v>4</v>
      </c>
      <c r="V271" s="13">
        <f t="shared" si="29"/>
        <v>296</v>
      </c>
    </row>
    <row r="272" spans="1:22" ht="16.5" customHeight="1">
      <c r="A272" s="1">
        <v>271</v>
      </c>
      <c r="B272" s="132"/>
      <c r="C272" s="127" t="s">
        <v>95</v>
      </c>
      <c r="D272" s="101">
        <v>0.625</v>
      </c>
      <c r="E272" s="134"/>
      <c r="F272" s="136">
        <v>6</v>
      </c>
      <c r="G272" s="104">
        <v>4</v>
      </c>
      <c r="H272" s="130">
        <v>74</v>
      </c>
      <c r="I272" s="131"/>
      <c r="J272" s="1">
        <f t="shared" si="24"/>
        <v>1</v>
      </c>
      <c r="K272" s="8">
        <f t="shared" si="25"/>
        <v>4</v>
      </c>
      <c r="L272" s="8">
        <f t="shared" si="26"/>
        <v>296</v>
      </c>
      <c r="M272" s="7"/>
      <c r="N272" s="6">
        <f t="shared" si="27"/>
        <v>0</v>
      </c>
      <c r="U272" s="13">
        <f t="shared" si="28"/>
        <v>4</v>
      </c>
      <c r="V272" s="13">
        <f t="shared" si="29"/>
        <v>296</v>
      </c>
    </row>
    <row r="273" spans="1:22" ht="16.5" customHeight="1">
      <c r="A273" s="1">
        <v>272</v>
      </c>
      <c r="B273" s="132"/>
      <c r="C273" s="127" t="s">
        <v>93</v>
      </c>
      <c r="D273" s="101">
        <v>0.375</v>
      </c>
      <c r="E273" s="126" t="s">
        <v>239</v>
      </c>
      <c r="F273" s="136">
        <v>25</v>
      </c>
      <c r="G273" s="104">
        <v>2.9</v>
      </c>
      <c r="H273" s="130">
        <v>74</v>
      </c>
      <c r="I273" s="131"/>
      <c r="J273" s="1">
        <f t="shared" si="24"/>
        <v>2</v>
      </c>
      <c r="K273" s="8">
        <f t="shared" si="25"/>
        <v>5.8</v>
      </c>
      <c r="L273" s="8">
        <f t="shared" si="26"/>
        <v>429.2</v>
      </c>
      <c r="M273" s="7"/>
      <c r="N273" s="6">
        <f t="shared" si="27"/>
        <v>0</v>
      </c>
      <c r="U273" s="13">
        <f t="shared" si="28"/>
        <v>5.8</v>
      </c>
      <c r="V273" s="13">
        <f t="shared" si="29"/>
        <v>429.2</v>
      </c>
    </row>
    <row r="274" spans="1:22" ht="16.5" customHeight="1">
      <c r="A274" s="1">
        <v>273</v>
      </c>
      <c r="B274" s="132"/>
      <c r="C274" s="127" t="s">
        <v>95</v>
      </c>
      <c r="D274" s="101">
        <v>0.55208333333333337</v>
      </c>
      <c r="E274" s="132"/>
      <c r="F274" s="136">
        <v>17</v>
      </c>
      <c r="G274" s="104">
        <v>2.9</v>
      </c>
      <c r="H274" s="130">
        <v>74</v>
      </c>
      <c r="I274" s="131"/>
      <c r="J274" s="1">
        <f t="shared" si="24"/>
        <v>1</v>
      </c>
      <c r="K274" s="8">
        <f t="shared" si="25"/>
        <v>2.9</v>
      </c>
      <c r="L274" s="8">
        <f t="shared" si="26"/>
        <v>214.6</v>
      </c>
      <c r="M274" s="7"/>
      <c r="N274" s="6">
        <f t="shared" si="27"/>
        <v>0</v>
      </c>
      <c r="U274" s="13">
        <f t="shared" si="28"/>
        <v>2.9</v>
      </c>
      <c r="V274" s="13">
        <f t="shared" si="29"/>
        <v>214.6</v>
      </c>
    </row>
    <row r="275" spans="1:22" ht="16.5" customHeight="1">
      <c r="A275" s="1">
        <v>274</v>
      </c>
      <c r="B275" s="132"/>
      <c r="C275" s="127" t="s">
        <v>95</v>
      </c>
      <c r="D275" s="101">
        <v>0.625</v>
      </c>
      <c r="E275" s="134"/>
      <c r="F275" s="136">
        <v>8</v>
      </c>
      <c r="G275" s="104">
        <v>2.9</v>
      </c>
      <c r="H275" s="130">
        <v>74</v>
      </c>
      <c r="I275" s="131"/>
      <c r="J275" s="1">
        <f t="shared" si="24"/>
        <v>1</v>
      </c>
      <c r="K275" s="8">
        <f t="shared" si="25"/>
        <v>2.9</v>
      </c>
      <c r="L275" s="8">
        <f t="shared" si="26"/>
        <v>214.6</v>
      </c>
      <c r="M275" s="7"/>
      <c r="N275" s="6">
        <f t="shared" si="27"/>
        <v>0</v>
      </c>
      <c r="U275" s="13">
        <f t="shared" si="28"/>
        <v>2.9</v>
      </c>
      <c r="V275" s="13">
        <f t="shared" si="29"/>
        <v>214.6</v>
      </c>
    </row>
    <row r="276" spans="1:22" ht="16.5" customHeight="1">
      <c r="A276" s="1">
        <v>275</v>
      </c>
      <c r="B276" s="132"/>
      <c r="C276" s="127" t="s">
        <v>93</v>
      </c>
      <c r="D276" s="101">
        <v>0.375</v>
      </c>
      <c r="E276" s="126" t="s">
        <v>240</v>
      </c>
      <c r="F276" s="136">
        <v>20</v>
      </c>
      <c r="G276" s="104">
        <v>6</v>
      </c>
      <c r="H276" s="130">
        <v>74</v>
      </c>
      <c r="I276" s="131"/>
      <c r="J276" s="1">
        <f t="shared" si="24"/>
        <v>1</v>
      </c>
      <c r="K276" s="8">
        <f t="shared" si="25"/>
        <v>6</v>
      </c>
      <c r="L276" s="8">
        <f t="shared" si="26"/>
        <v>444</v>
      </c>
      <c r="M276" s="7"/>
      <c r="N276" s="6">
        <f t="shared" si="27"/>
        <v>0</v>
      </c>
      <c r="U276" s="13">
        <f t="shared" si="28"/>
        <v>6</v>
      </c>
      <c r="V276" s="13">
        <f t="shared" si="29"/>
        <v>444</v>
      </c>
    </row>
    <row r="277" spans="1:22" ht="16.5" customHeight="1">
      <c r="A277" s="1">
        <v>276</v>
      </c>
      <c r="B277" s="132"/>
      <c r="C277" s="127" t="s">
        <v>95</v>
      </c>
      <c r="D277" s="101">
        <v>0.55208333333333337</v>
      </c>
      <c r="E277" s="132"/>
      <c r="F277" s="136">
        <v>12</v>
      </c>
      <c r="G277" s="104">
        <v>6</v>
      </c>
      <c r="H277" s="130">
        <v>74</v>
      </c>
      <c r="I277" s="131"/>
      <c r="J277" s="1">
        <f t="shared" si="24"/>
        <v>1</v>
      </c>
      <c r="K277" s="8">
        <f t="shared" si="25"/>
        <v>6</v>
      </c>
      <c r="L277" s="8">
        <f t="shared" si="26"/>
        <v>444</v>
      </c>
      <c r="M277" s="7"/>
      <c r="N277" s="6">
        <f t="shared" si="27"/>
        <v>0</v>
      </c>
      <c r="U277" s="13">
        <f t="shared" si="28"/>
        <v>6</v>
      </c>
      <c r="V277" s="13">
        <f t="shared" si="29"/>
        <v>444</v>
      </c>
    </row>
    <row r="278" spans="1:22" ht="16.5" customHeight="1">
      <c r="A278" s="1">
        <v>277</v>
      </c>
      <c r="B278" s="134"/>
      <c r="C278" s="127" t="s">
        <v>95</v>
      </c>
      <c r="D278" s="101">
        <v>0.625</v>
      </c>
      <c r="E278" s="134"/>
      <c r="F278" s="136">
        <v>8</v>
      </c>
      <c r="G278" s="104">
        <v>6</v>
      </c>
      <c r="H278" s="130">
        <v>74</v>
      </c>
      <c r="I278" s="131"/>
      <c r="J278" s="1">
        <f t="shared" si="24"/>
        <v>1</v>
      </c>
      <c r="K278" s="8">
        <f t="shared" si="25"/>
        <v>6</v>
      </c>
      <c r="L278" s="8">
        <f t="shared" si="26"/>
        <v>444</v>
      </c>
      <c r="M278" s="7"/>
      <c r="N278" s="6">
        <f t="shared" si="27"/>
        <v>0</v>
      </c>
      <c r="U278" s="13">
        <f t="shared" si="28"/>
        <v>6</v>
      </c>
      <c r="V278" s="13">
        <f t="shared" si="29"/>
        <v>444</v>
      </c>
    </row>
    <row r="279" spans="1:22" ht="16.5" customHeight="1">
      <c r="A279" s="1">
        <v>278</v>
      </c>
      <c r="B279" s="126" t="s">
        <v>241</v>
      </c>
      <c r="C279" s="127" t="s">
        <v>93</v>
      </c>
      <c r="D279" s="101">
        <v>0.375</v>
      </c>
      <c r="E279" s="126" t="s">
        <v>242</v>
      </c>
      <c r="F279" s="136">
        <v>16</v>
      </c>
      <c r="G279" s="104">
        <v>8</v>
      </c>
      <c r="H279" s="130">
        <v>74</v>
      </c>
      <c r="I279" s="131"/>
      <c r="J279" s="1">
        <f t="shared" si="24"/>
        <v>1</v>
      </c>
      <c r="K279" s="8">
        <f t="shared" si="25"/>
        <v>8</v>
      </c>
      <c r="L279" s="8">
        <f t="shared" si="26"/>
        <v>592</v>
      </c>
      <c r="M279" s="7"/>
      <c r="N279" s="6">
        <f t="shared" si="27"/>
        <v>0</v>
      </c>
      <c r="U279" s="13">
        <f t="shared" si="28"/>
        <v>8</v>
      </c>
      <c r="V279" s="13">
        <f t="shared" si="29"/>
        <v>592</v>
      </c>
    </row>
    <row r="280" spans="1:22" ht="16.5" customHeight="1">
      <c r="A280" s="1">
        <v>279</v>
      </c>
      <c r="B280" s="132"/>
      <c r="C280" s="127" t="s">
        <v>95</v>
      </c>
      <c r="D280" s="101">
        <v>0.55208333333333337</v>
      </c>
      <c r="E280" s="132"/>
      <c r="F280" s="136">
        <v>6</v>
      </c>
      <c r="G280" s="104">
        <v>8</v>
      </c>
      <c r="H280" s="130">
        <v>74</v>
      </c>
      <c r="I280" s="131"/>
      <c r="J280" s="1">
        <f t="shared" si="24"/>
        <v>1</v>
      </c>
      <c r="K280" s="8">
        <f t="shared" si="25"/>
        <v>8</v>
      </c>
      <c r="L280" s="8">
        <f t="shared" si="26"/>
        <v>592</v>
      </c>
      <c r="M280" s="7"/>
      <c r="N280" s="6">
        <f t="shared" si="27"/>
        <v>0</v>
      </c>
      <c r="U280" s="13">
        <f t="shared" si="28"/>
        <v>8</v>
      </c>
      <c r="V280" s="13">
        <f t="shared" si="29"/>
        <v>592</v>
      </c>
    </row>
    <row r="281" spans="1:22" ht="16.5" customHeight="1">
      <c r="A281" s="1">
        <v>280</v>
      </c>
      <c r="B281" s="132"/>
      <c r="C281" s="127" t="s">
        <v>95</v>
      </c>
      <c r="D281" s="101">
        <v>0.625</v>
      </c>
      <c r="E281" s="134"/>
      <c r="F281" s="136">
        <v>10</v>
      </c>
      <c r="G281" s="104">
        <v>8</v>
      </c>
      <c r="H281" s="130">
        <v>74</v>
      </c>
      <c r="I281" s="131"/>
      <c r="J281" s="1">
        <f t="shared" si="24"/>
        <v>1</v>
      </c>
      <c r="K281" s="8">
        <f t="shared" si="25"/>
        <v>8</v>
      </c>
      <c r="L281" s="8">
        <f t="shared" si="26"/>
        <v>592</v>
      </c>
      <c r="M281" s="7"/>
      <c r="N281" s="6">
        <f t="shared" si="27"/>
        <v>0</v>
      </c>
      <c r="U281" s="13">
        <f t="shared" si="28"/>
        <v>8</v>
      </c>
      <c r="V281" s="13">
        <f t="shared" si="29"/>
        <v>592</v>
      </c>
    </row>
    <row r="282" spans="1:22" ht="16.5" customHeight="1">
      <c r="A282" s="1">
        <v>281</v>
      </c>
      <c r="B282" s="132"/>
      <c r="C282" s="127" t="s">
        <v>93</v>
      </c>
      <c r="D282" s="101">
        <v>0.375</v>
      </c>
      <c r="E282" s="126" t="s">
        <v>243</v>
      </c>
      <c r="F282" s="136">
        <v>16</v>
      </c>
      <c r="G282" s="104">
        <v>8</v>
      </c>
      <c r="H282" s="130">
        <v>74</v>
      </c>
      <c r="I282" s="131"/>
      <c r="J282" s="1">
        <f t="shared" si="24"/>
        <v>1</v>
      </c>
      <c r="K282" s="8">
        <f t="shared" si="25"/>
        <v>8</v>
      </c>
      <c r="L282" s="8">
        <f t="shared" si="26"/>
        <v>592</v>
      </c>
      <c r="M282" s="7"/>
      <c r="N282" s="6">
        <f t="shared" si="27"/>
        <v>0</v>
      </c>
      <c r="U282" s="13">
        <f t="shared" si="28"/>
        <v>8</v>
      </c>
      <c r="V282" s="13">
        <f t="shared" si="29"/>
        <v>592</v>
      </c>
    </row>
    <row r="283" spans="1:22" ht="16.5" customHeight="1">
      <c r="A283" s="1">
        <v>282</v>
      </c>
      <c r="B283" s="132"/>
      <c r="C283" s="127" t="s">
        <v>95</v>
      </c>
      <c r="D283" s="101">
        <v>0.625</v>
      </c>
      <c r="E283" s="134"/>
      <c r="F283" s="136">
        <v>16</v>
      </c>
      <c r="G283" s="104">
        <v>8</v>
      </c>
      <c r="H283" s="130">
        <v>74</v>
      </c>
      <c r="I283" s="131"/>
      <c r="J283" s="1">
        <f t="shared" si="24"/>
        <v>1</v>
      </c>
      <c r="K283" s="8">
        <f t="shared" si="25"/>
        <v>8</v>
      </c>
      <c r="L283" s="8">
        <f t="shared" si="26"/>
        <v>592</v>
      </c>
      <c r="M283" s="7"/>
      <c r="N283" s="6">
        <f t="shared" si="27"/>
        <v>0</v>
      </c>
      <c r="U283" s="13">
        <f t="shared" si="28"/>
        <v>8</v>
      </c>
      <c r="V283" s="13">
        <f t="shared" si="29"/>
        <v>592</v>
      </c>
    </row>
    <row r="284" spans="1:22" ht="16.5" customHeight="1">
      <c r="A284" s="1">
        <v>283</v>
      </c>
      <c r="B284" s="132"/>
      <c r="C284" s="127" t="s">
        <v>93</v>
      </c>
      <c r="D284" s="101">
        <v>0.375</v>
      </c>
      <c r="E284" s="126" t="s">
        <v>244</v>
      </c>
      <c r="F284" s="136">
        <v>14</v>
      </c>
      <c r="G284" s="104">
        <v>9</v>
      </c>
      <c r="H284" s="130">
        <v>74</v>
      </c>
      <c r="I284" s="131"/>
      <c r="J284" s="1">
        <f t="shared" si="24"/>
        <v>1</v>
      </c>
      <c r="K284" s="8">
        <f t="shared" si="25"/>
        <v>9</v>
      </c>
      <c r="L284" s="8">
        <f t="shared" si="26"/>
        <v>666</v>
      </c>
      <c r="M284" s="7"/>
      <c r="N284" s="6">
        <f t="shared" si="27"/>
        <v>0</v>
      </c>
      <c r="U284" s="13">
        <f t="shared" si="28"/>
        <v>9</v>
      </c>
      <c r="V284" s="13">
        <f t="shared" si="29"/>
        <v>666</v>
      </c>
    </row>
    <row r="285" spans="1:22" ht="16.5" customHeight="1">
      <c r="A285" s="1">
        <v>284</v>
      </c>
      <c r="B285" s="132"/>
      <c r="C285" s="127" t="s">
        <v>95</v>
      </c>
      <c r="D285" s="101">
        <v>0.55208333333333337</v>
      </c>
      <c r="E285" s="132"/>
      <c r="F285" s="136">
        <v>8</v>
      </c>
      <c r="G285" s="104">
        <v>9</v>
      </c>
      <c r="H285" s="130">
        <v>74</v>
      </c>
      <c r="I285" s="131"/>
      <c r="J285" s="1">
        <f t="shared" si="24"/>
        <v>1</v>
      </c>
      <c r="K285" s="8">
        <f t="shared" si="25"/>
        <v>9</v>
      </c>
      <c r="L285" s="8">
        <f t="shared" si="26"/>
        <v>666</v>
      </c>
      <c r="M285" s="7"/>
      <c r="N285" s="6">
        <f t="shared" si="27"/>
        <v>0</v>
      </c>
      <c r="U285" s="13">
        <f t="shared" si="28"/>
        <v>9</v>
      </c>
      <c r="V285" s="13">
        <f t="shared" si="29"/>
        <v>666</v>
      </c>
    </row>
    <row r="286" spans="1:22" ht="16.5" customHeight="1">
      <c r="A286" s="1">
        <v>285</v>
      </c>
      <c r="B286" s="132"/>
      <c r="C286" s="127" t="s">
        <v>95</v>
      </c>
      <c r="D286" s="101">
        <v>0.64583333333333337</v>
      </c>
      <c r="E286" s="134"/>
      <c r="F286" s="136">
        <v>6</v>
      </c>
      <c r="G286" s="104">
        <v>9</v>
      </c>
      <c r="H286" s="130">
        <v>74</v>
      </c>
      <c r="I286" s="131"/>
      <c r="J286" s="1">
        <f t="shared" si="24"/>
        <v>1</v>
      </c>
      <c r="K286" s="8">
        <f t="shared" si="25"/>
        <v>9</v>
      </c>
      <c r="L286" s="8">
        <f t="shared" si="26"/>
        <v>666</v>
      </c>
      <c r="M286" s="7"/>
      <c r="N286" s="6">
        <f t="shared" si="27"/>
        <v>0</v>
      </c>
      <c r="U286" s="13">
        <f t="shared" si="28"/>
        <v>9</v>
      </c>
      <c r="V286" s="13">
        <f t="shared" si="29"/>
        <v>666</v>
      </c>
    </row>
    <row r="287" spans="1:22" ht="16.5" customHeight="1">
      <c r="A287" s="1">
        <v>286</v>
      </c>
      <c r="B287" s="132"/>
      <c r="C287" s="127" t="s">
        <v>93</v>
      </c>
      <c r="D287" s="101">
        <v>0.375</v>
      </c>
      <c r="E287" s="126" t="s">
        <v>245</v>
      </c>
      <c r="F287" s="136">
        <v>10</v>
      </c>
      <c r="G287" s="104">
        <v>2</v>
      </c>
      <c r="H287" s="130">
        <v>74</v>
      </c>
      <c r="I287" s="131"/>
      <c r="J287" s="1">
        <f t="shared" si="24"/>
        <v>1</v>
      </c>
      <c r="K287" s="8">
        <f t="shared" si="25"/>
        <v>2</v>
      </c>
      <c r="L287" s="8">
        <f t="shared" si="26"/>
        <v>148</v>
      </c>
      <c r="M287" s="7"/>
      <c r="N287" s="6">
        <f t="shared" si="27"/>
        <v>0</v>
      </c>
      <c r="U287" s="13">
        <f t="shared" si="28"/>
        <v>2</v>
      </c>
      <c r="V287" s="13">
        <f t="shared" si="29"/>
        <v>148</v>
      </c>
    </row>
    <row r="288" spans="1:22" ht="16.5" customHeight="1">
      <c r="A288" s="1">
        <v>287</v>
      </c>
      <c r="B288" s="132"/>
      <c r="C288" s="127" t="s">
        <v>95</v>
      </c>
      <c r="D288" s="101">
        <v>0.625</v>
      </c>
      <c r="E288" s="134"/>
      <c r="F288" s="136">
        <v>10</v>
      </c>
      <c r="G288" s="104">
        <v>2</v>
      </c>
      <c r="H288" s="130">
        <v>74</v>
      </c>
      <c r="I288" s="131"/>
      <c r="J288" s="1">
        <f t="shared" si="24"/>
        <v>1</v>
      </c>
      <c r="K288" s="8">
        <f t="shared" si="25"/>
        <v>2</v>
      </c>
      <c r="L288" s="8">
        <f t="shared" si="26"/>
        <v>148</v>
      </c>
      <c r="M288" s="7"/>
      <c r="N288" s="6">
        <f t="shared" si="27"/>
        <v>0</v>
      </c>
      <c r="U288" s="13">
        <f t="shared" si="28"/>
        <v>2</v>
      </c>
      <c r="V288" s="13">
        <f t="shared" si="29"/>
        <v>148</v>
      </c>
    </row>
    <row r="289" spans="1:22" ht="16.5" customHeight="1">
      <c r="A289" s="1">
        <v>288</v>
      </c>
      <c r="B289" s="132"/>
      <c r="C289" s="127" t="s">
        <v>93</v>
      </c>
      <c r="D289" s="101">
        <v>0.375</v>
      </c>
      <c r="E289" s="126" t="s">
        <v>246</v>
      </c>
      <c r="F289" s="136">
        <v>24</v>
      </c>
      <c r="G289" s="104">
        <v>6</v>
      </c>
      <c r="H289" s="130">
        <v>74</v>
      </c>
      <c r="I289" s="131"/>
      <c r="J289" s="1">
        <f t="shared" si="24"/>
        <v>2</v>
      </c>
      <c r="K289" s="8">
        <f t="shared" si="25"/>
        <v>12</v>
      </c>
      <c r="L289" s="8">
        <f t="shared" si="26"/>
        <v>888</v>
      </c>
      <c r="M289" s="7"/>
      <c r="N289" s="6">
        <f t="shared" si="27"/>
        <v>0</v>
      </c>
      <c r="U289" s="13">
        <f t="shared" si="28"/>
        <v>12</v>
      </c>
      <c r="V289" s="13">
        <f t="shared" si="29"/>
        <v>888</v>
      </c>
    </row>
    <row r="290" spans="1:22" ht="16.5" customHeight="1">
      <c r="A290" s="1">
        <v>289</v>
      </c>
      <c r="B290" s="132"/>
      <c r="C290" s="127" t="s">
        <v>95</v>
      </c>
      <c r="D290" s="101">
        <v>0.55208333333333337</v>
      </c>
      <c r="E290" s="132"/>
      <c r="F290" s="136">
        <v>14</v>
      </c>
      <c r="G290" s="104">
        <v>6</v>
      </c>
      <c r="H290" s="130">
        <v>74</v>
      </c>
      <c r="I290" s="131"/>
      <c r="J290" s="1">
        <f t="shared" si="24"/>
        <v>1</v>
      </c>
      <c r="K290" s="8">
        <f t="shared" si="25"/>
        <v>6</v>
      </c>
      <c r="L290" s="8">
        <f t="shared" si="26"/>
        <v>444</v>
      </c>
      <c r="M290" s="7"/>
      <c r="N290" s="6">
        <f t="shared" si="27"/>
        <v>0</v>
      </c>
      <c r="U290" s="13">
        <f t="shared" si="28"/>
        <v>6</v>
      </c>
      <c r="V290" s="13">
        <f t="shared" si="29"/>
        <v>444</v>
      </c>
    </row>
    <row r="291" spans="1:22" ht="16.5" customHeight="1">
      <c r="A291" s="1">
        <v>290</v>
      </c>
      <c r="B291" s="134"/>
      <c r="C291" s="127" t="s">
        <v>95</v>
      </c>
      <c r="D291" s="101">
        <v>0.64583333333333337</v>
      </c>
      <c r="E291" s="134"/>
      <c r="F291" s="136">
        <v>10</v>
      </c>
      <c r="G291" s="104">
        <v>6</v>
      </c>
      <c r="H291" s="130">
        <v>74</v>
      </c>
      <c r="I291" s="131"/>
      <c r="J291" s="1">
        <f t="shared" si="24"/>
        <v>1</v>
      </c>
      <c r="K291" s="8">
        <f t="shared" si="25"/>
        <v>6</v>
      </c>
      <c r="L291" s="8">
        <f t="shared" si="26"/>
        <v>444</v>
      </c>
      <c r="M291" s="7"/>
      <c r="N291" s="6">
        <f t="shared" si="27"/>
        <v>0</v>
      </c>
      <c r="U291" s="13">
        <f t="shared" si="28"/>
        <v>6</v>
      </c>
      <c r="V291" s="13">
        <f t="shared" si="29"/>
        <v>444</v>
      </c>
    </row>
    <row r="292" spans="1:22" ht="16.5" customHeight="1">
      <c r="A292" s="1">
        <v>291</v>
      </c>
      <c r="B292" s="148"/>
      <c r="C292" s="127" t="s">
        <v>93</v>
      </c>
      <c r="D292" s="101">
        <v>0.375</v>
      </c>
      <c r="E292" s="148" t="s">
        <v>247</v>
      </c>
      <c r="F292" s="136">
        <v>6</v>
      </c>
      <c r="G292" s="104">
        <v>9</v>
      </c>
      <c r="H292" s="130">
        <v>74</v>
      </c>
      <c r="I292" s="131" t="s">
        <v>248</v>
      </c>
      <c r="J292" s="1">
        <f t="shared" si="24"/>
        <v>1</v>
      </c>
      <c r="K292" s="8">
        <f t="shared" si="25"/>
        <v>9</v>
      </c>
      <c r="L292" s="8">
        <f t="shared" si="26"/>
        <v>666</v>
      </c>
      <c r="M292" s="7"/>
      <c r="N292" s="6">
        <f t="shared" si="27"/>
        <v>0</v>
      </c>
      <c r="U292" s="13">
        <f t="shared" si="28"/>
        <v>9</v>
      </c>
      <c r="V292" s="13">
        <f t="shared" si="29"/>
        <v>666</v>
      </c>
    </row>
    <row r="293" spans="1:22" ht="16.5" customHeight="1">
      <c r="A293" s="1">
        <v>292</v>
      </c>
      <c r="B293" s="148"/>
      <c r="C293" s="127" t="s">
        <v>95</v>
      </c>
      <c r="D293" s="101">
        <v>0.625</v>
      </c>
      <c r="E293" s="148"/>
      <c r="F293" s="136">
        <v>6</v>
      </c>
      <c r="G293" s="104">
        <v>9</v>
      </c>
      <c r="H293" s="130">
        <v>74</v>
      </c>
      <c r="I293" s="131"/>
      <c r="J293" s="1">
        <f t="shared" si="24"/>
        <v>1</v>
      </c>
      <c r="K293" s="8">
        <f t="shared" si="25"/>
        <v>9</v>
      </c>
      <c r="L293" s="8">
        <f t="shared" si="26"/>
        <v>666</v>
      </c>
      <c r="M293" s="7"/>
      <c r="N293" s="6">
        <f t="shared" si="27"/>
        <v>0</v>
      </c>
      <c r="U293" s="13">
        <f t="shared" si="28"/>
        <v>9</v>
      </c>
      <c r="V293" s="13">
        <f t="shared" si="29"/>
        <v>666</v>
      </c>
    </row>
    <row r="294" spans="1:22" ht="16.5" customHeight="1">
      <c r="A294" s="1">
        <v>293</v>
      </c>
      <c r="B294" s="126" t="s">
        <v>249</v>
      </c>
      <c r="C294" s="127" t="s">
        <v>93</v>
      </c>
      <c r="D294" s="101">
        <v>0.375</v>
      </c>
      <c r="E294" s="126" t="s">
        <v>250</v>
      </c>
      <c r="F294" s="136">
        <v>8</v>
      </c>
      <c r="G294" s="104">
        <v>7</v>
      </c>
      <c r="H294" s="130">
        <v>74</v>
      </c>
      <c r="I294" s="131"/>
      <c r="J294" s="1">
        <f t="shared" si="24"/>
        <v>1</v>
      </c>
      <c r="K294" s="8">
        <f t="shared" si="25"/>
        <v>7</v>
      </c>
      <c r="L294" s="8">
        <f t="shared" si="26"/>
        <v>518</v>
      </c>
      <c r="M294" s="7"/>
      <c r="N294" s="6">
        <f t="shared" si="27"/>
        <v>0</v>
      </c>
      <c r="U294" s="13">
        <f t="shared" si="28"/>
        <v>7</v>
      </c>
      <c r="V294" s="13">
        <f t="shared" si="29"/>
        <v>518</v>
      </c>
    </row>
    <row r="295" spans="1:22" ht="16.5" customHeight="1">
      <c r="A295" s="1">
        <v>294</v>
      </c>
      <c r="B295" s="132"/>
      <c r="C295" s="127" t="s">
        <v>95</v>
      </c>
      <c r="D295" s="101">
        <v>0.63194444444444442</v>
      </c>
      <c r="E295" s="134"/>
      <c r="F295" s="136">
        <v>8</v>
      </c>
      <c r="G295" s="104">
        <v>7</v>
      </c>
      <c r="H295" s="130">
        <v>74</v>
      </c>
      <c r="I295" s="131"/>
      <c r="J295" s="1">
        <f t="shared" si="24"/>
        <v>1</v>
      </c>
      <c r="K295" s="8">
        <f t="shared" si="25"/>
        <v>7</v>
      </c>
      <c r="L295" s="8">
        <f t="shared" si="26"/>
        <v>518</v>
      </c>
      <c r="M295" s="7"/>
      <c r="N295" s="6">
        <f t="shared" si="27"/>
        <v>0</v>
      </c>
      <c r="U295" s="13">
        <f t="shared" si="28"/>
        <v>7</v>
      </c>
      <c r="V295" s="13">
        <f t="shared" si="29"/>
        <v>518</v>
      </c>
    </row>
    <row r="296" spans="1:22" ht="16.5" customHeight="1">
      <c r="A296" s="1">
        <v>295</v>
      </c>
      <c r="B296" s="132"/>
      <c r="C296" s="127" t="s">
        <v>93</v>
      </c>
      <c r="D296" s="101">
        <v>0.375</v>
      </c>
      <c r="E296" s="126" t="s">
        <v>251</v>
      </c>
      <c r="F296" s="136">
        <v>12</v>
      </c>
      <c r="G296" s="104">
        <v>7</v>
      </c>
      <c r="H296" s="130">
        <v>74</v>
      </c>
      <c r="I296" s="131"/>
      <c r="J296" s="1">
        <f t="shared" si="24"/>
        <v>1</v>
      </c>
      <c r="K296" s="8">
        <f t="shared" si="25"/>
        <v>7</v>
      </c>
      <c r="L296" s="8">
        <f t="shared" si="26"/>
        <v>518</v>
      </c>
      <c r="M296" s="7"/>
      <c r="N296" s="6">
        <f t="shared" si="27"/>
        <v>0</v>
      </c>
      <c r="U296" s="13">
        <f t="shared" si="28"/>
        <v>7</v>
      </c>
      <c r="V296" s="13">
        <f t="shared" si="29"/>
        <v>518</v>
      </c>
    </row>
    <row r="297" spans="1:22" ht="16.5" customHeight="1">
      <c r="A297" s="1">
        <v>296</v>
      </c>
      <c r="B297" s="132"/>
      <c r="C297" s="127" t="s">
        <v>93</v>
      </c>
      <c r="D297" s="101">
        <v>0.5625</v>
      </c>
      <c r="E297" s="132"/>
      <c r="F297" s="136">
        <v>6</v>
      </c>
      <c r="G297" s="104">
        <v>7</v>
      </c>
      <c r="H297" s="130">
        <v>74</v>
      </c>
      <c r="I297" s="131"/>
      <c r="J297" s="1">
        <f t="shared" si="24"/>
        <v>1</v>
      </c>
      <c r="K297" s="8">
        <f t="shared" si="25"/>
        <v>7</v>
      </c>
      <c r="L297" s="8">
        <f t="shared" si="26"/>
        <v>518</v>
      </c>
      <c r="M297" s="7"/>
      <c r="N297" s="6">
        <f t="shared" si="27"/>
        <v>0</v>
      </c>
      <c r="U297" s="13">
        <f t="shared" si="28"/>
        <v>7</v>
      </c>
      <c r="V297" s="13">
        <f t="shared" si="29"/>
        <v>518</v>
      </c>
    </row>
    <row r="298" spans="1:22" ht="16.5" customHeight="1">
      <c r="A298" s="1">
        <v>297</v>
      </c>
      <c r="B298" s="134"/>
      <c r="C298" s="127" t="s">
        <v>93</v>
      </c>
      <c r="D298" s="101">
        <v>0.63194444444444442</v>
      </c>
      <c r="E298" s="134"/>
      <c r="F298" s="136">
        <v>6</v>
      </c>
      <c r="G298" s="104">
        <v>7</v>
      </c>
      <c r="H298" s="130">
        <v>74</v>
      </c>
      <c r="I298" s="131"/>
      <c r="J298" s="1">
        <f t="shared" si="24"/>
        <v>1</v>
      </c>
      <c r="K298" s="8">
        <f t="shared" si="25"/>
        <v>7</v>
      </c>
      <c r="L298" s="8">
        <f t="shared" si="26"/>
        <v>518</v>
      </c>
      <c r="M298" s="7"/>
      <c r="N298" s="6">
        <f t="shared" si="27"/>
        <v>0</v>
      </c>
      <c r="U298" s="13">
        <f t="shared" si="28"/>
        <v>7</v>
      </c>
      <c r="V298" s="13">
        <f t="shared" si="29"/>
        <v>518</v>
      </c>
    </row>
    <row r="299" spans="1:22" ht="16.5" customHeight="1">
      <c r="A299" s="1">
        <v>298</v>
      </c>
      <c r="B299" s="126" t="s">
        <v>252</v>
      </c>
      <c r="C299" s="127" t="s">
        <v>93</v>
      </c>
      <c r="D299" s="101">
        <v>0.375</v>
      </c>
      <c r="E299" s="126" t="s">
        <v>253</v>
      </c>
      <c r="F299" s="136">
        <v>32</v>
      </c>
      <c r="G299" s="104">
        <v>4.3</v>
      </c>
      <c r="H299" s="130">
        <v>74</v>
      </c>
      <c r="I299" s="131"/>
      <c r="J299" s="1">
        <f t="shared" si="24"/>
        <v>2</v>
      </c>
      <c r="K299" s="8">
        <f t="shared" si="25"/>
        <v>8.6</v>
      </c>
      <c r="L299" s="8">
        <f t="shared" si="26"/>
        <v>636.4</v>
      </c>
      <c r="M299" s="7"/>
      <c r="N299" s="6">
        <f t="shared" si="27"/>
        <v>0</v>
      </c>
      <c r="U299" s="13">
        <f t="shared" si="28"/>
        <v>8.6</v>
      </c>
      <c r="V299" s="13">
        <f t="shared" si="29"/>
        <v>636.4</v>
      </c>
    </row>
    <row r="300" spans="1:22" ht="16.5" customHeight="1">
      <c r="A300" s="1">
        <v>299</v>
      </c>
      <c r="B300" s="132"/>
      <c r="C300" s="127" t="s">
        <v>95</v>
      </c>
      <c r="D300" s="101">
        <v>0.55208333333333337</v>
      </c>
      <c r="E300" s="132"/>
      <c r="F300" s="136">
        <v>17</v>
      </c>
      <c r="G300" s="104">
        <v>4.3</v>
      </c>
      <c r="H300" s="130">
        <v>74</v>
      </c>
      <c r="I300" s="131"/>
      <c r="J300" s="1">
        <f t="shared" si="24"/>
        <v>1</v>
      </c>
      <c r="K300" s="8">
        <f t="shared" si="25"/>
        <v>4.3</v>
      </c>
      <c r="L300" s="8">
        <f t="shared" si="26"/>
        <v>318.2</v>
      </c>
      <c r="M300" s="7"/>
      <c r="N300" s="6">
        <f t="shared" si="27"/>
        <v>0</v>
      </c>
      <c r="U300" s="13">
        <f t="shared" si="28"/>
        <v>4.3</v>
      </c>
      <c r="V300" s="13">
        <f t="shared" si="29"/>
        <v>318.2</v>
      </c>
    </row>
    <row r="301" spans="1:22" ht="16.5" customHeight="1">
      <c r="A301" s="1">
        <v>300</v>
      </c>
      <c r="B301" s="132"/>
      <c r="C301" s="127" t="s">
        <v>95</v>
      </c>
      <c r="D301" s="101">
        <v>0.62152777777777779</v>
      </c>
      <c r="E301" s="134"/>
      <c r="F301" s="136">
        <v>15</v>
      </c>
      <c r="G301" s="104">
        <v>4.3</v>
      </c>
      <c r="H301" s="130">
        <v>74</v>
      </c>
      <c r="I301" s="131"/>
      <c r="J301" s="1">
        <f t="shared" si="24"/>
        <v>1</v>
      </c>
      <c r="K301" s="8">
        <f t="shared" si="25"/>
        <v>4.3</v>
      </c>
      <c r="L301" s="8">
        <f t="shared" si="26"/>
        <v>318.2</v>
      </c>
      <c r="M301" s="7"/>
      <c r="N301" s="6">
        <f t="shared" si="27"/>
        <v>0</v>
      </c>
      <c r="U301" s="13">
        <f t="shared" si="28"/>
        <v>4.3</v>
      </c>
      <c r="V301" s="13">
        <f t="shared" si="29"/>
        <v>318.2</v>
      </c>
    </row>
    <row r="302" spans="1:22" ht="16.5" customHeight="1">
      <c r="A302" s="1">
        <v>301</v>
      </c>
      <c r="B302" s="132"/>
      <c r="C302" s="127" t="s">
        <v>93</v>
      </c>
      <c r="D302" s="101">
        <v>0.375</v>
      </c>
      <c r="E302" s="126" t="s">
        <v>254</v>
      </c>
      <c r="F302" s="136">
        <v>16</v>
      </c>
      <c r="G302" s="104">
        <v>2.5</v>
      </c>
      <c r="H302" s="130">
        <v>74</v>
      </c>
      <c r="I302" s="131"/>
      <c r="J302" s="1">
        <f t="shared" si="24"/>
        <v>1</v>
      </c>
      <c r="K302" s="8">
        <f t="shared" si="25"/>
        <v>2.5</v>
      </c>
      <c r="L302" s="8">
        <f t="shared" si="26"/>
        <v>185</v>
      </c>
      <c r="M302" s="7"/>
      <c r="N302" s="6">
        <f t="shared" si="27"/>
        <v>0</v>
      </c>
      <c r="U302" s="13">
        <f t="shared" si="28"/>
        <v>2.5</v>
      </c>
      <c r="V302" s="13">
        <f t="shared" si="29"/>
        <v>185</v>
      </c>
    </row>
    <row r="303" spans="1:22" ht="16.5" customHeight="1">
      <c r="A303" s="1">
        <v>302</v>
      </c>
      <c r="B303" s="132"/>
      <c r="C303" s="127" t="s">
        <v>95</v>
      </c>
      <c r="D303" s="101">
        <v>0.62152777777777779</v>
      </c>
      <c r="E303" s="134"/>
      <c r="F303" s="136">
        <v>16</v>
      </c>
      <c r="G303" s="104">
        <v>2.5</v>
      </c>
      <c r="H303" s="130">
        <v>74</v>
      </c>
      <c r="I303" s="131"/>
      <c r="J303" s="1">
        <f t="shared" si="24"/>
        <v>1</v>
      </c>
      <c r="K303" s="8">
        <f t="shared" si="25"/>
        <v>2.5</v>
      </c>
      <c r="L303" s="8">
        <f t="shared" si="26"/>
        <v>185</v>
      </c>
      <c r="M303" s="7"/>
      <c r="N303" s="6">
        <f t="shared" si="27"/>
        <v>0</v>
      </c>
      <c r="U303" s="13">
        <f t="shared" si="28"/>
        <v>2.5</v>
      </c>
      <c r="V303" s="13">
        <f t="shared" si="29"/>
        <v>185</v>
      </c>
    </row>
    <row r="304" spans="1:22" ht="16.5" customHeight="1">
      <c r="A304" s="1">
        <v>303</v>
      </c>
      <c r="B304" s="132"/>
      <c r="C304" s="127" t="s">
        <v>93</v>
      </c>
      <c r="D304" s="101">
        <v>0.375</v>
      </c>
      <c r="E304" s="126" t="s">
        <v>255</v>
      </c>
      <c r="F304" s="136">
        <v>16</v>
      </c>
      <c r="G304" s="104">
        <v>3.7</v>
      </c>
      <c r="H304" s="130">
        <v>74</v>
      </c>
      <c r="I304" s="131"/>
      <c r="J304" s="1">
        <f t="shared" si="24"/>
        <v>1</v>
      </c>
      <c r="K304" s="8">
        <f t="shared" si="25"/>
        <v>3.7</v>
      </c>
      <c r="L304" s="8">
        <f t="shared" si="26"/>
        <v>273.8</v>
      </c>
      <c r="M304" s="7"/>
      <c r="N304" s="6">
        <f t="shared" si="27"/>
        <v>0</v>
      </c>
      <c r="U304" s="13">
        <f t="shared" si="28"/>
        <v>3.7</v>
      </c>
      <c r="V304" s="13">
        <f t="shared" si="29"/>
        <v>273.8</v>
      </c>
    </row>
    <row r="305" spans="1:22" ht="16.5" customHeight="1">
      <c r="A305" s="1">
        <v>304</v>
      </c>
      <c r="B305" s="132"/>
      <c r="C305" s="127" t="s">
        <v>95</v>
      </c>
      <c r="D305" s="101">
        <v>0.62152777777777779</v>
      </c>
      <c r="E305" s="134"/>
      <c r="F305" s="136">
        <v>16</v>
      </c>
      <c r="G305" s="104">
        <v>3.7</v>
      </c>
      <c r="H305" s="130">
        <v>74</v>
      </c>
      <c r="I305" s="131"/>
      <c r="J305" s="1">
        <f t="shared" si="24"/>
        <v>1</v>
      </c>
      <c r="K305" s="8">
        <f t="shared" si="25"/>
        <v>3.7</v>
      </c>
      <c r="L305" s="8">
        <f t="shared" si="26"/>
        <v>273.8</v>
      </c>
      <c r="M305" s="7"/>
      <c r="N305" s="6">
        <f t="shared" si="27"/>
        <v>0</v>
      </c>
      <c r="U305" s="13">
        <f t="shared" si="28"/>
        <v>3.7</v>
      </c>
      <c r="V305" s="13">
        <f t="shared" si="29"/>
        <v>273.8</v>
      </c>
    </row>
    <row r="306" spans="1:22" ht="16.5" customHeight="1">
      <c r="A306" s="1">
        <v>305</v>
      </c>
      <c r="B306" s="132"/>
      <c r="C306" s="127" t="s">
        <v>93</v>
      </c>
      <c r="D306" s="101">
        <v>0.375</v>
      </c>
      <c r="E306" s="126" t="s">
        <v>256</v>
      </c>
      <c r="F306" s="136">
        <v>16</v>
      </c>
      <c r="G306" s="104">
        <v>3</v>
      </c>
      <c r="H306" s="130">
        <v>74</v>
      </c>
      <c r="I306" s="141" t="s">
        <v>131</v>
      </c>
      <c r="J306" s="1">
        <f t="shared" si="24"/>
        <v>1</v>
      </c>
      <c r="K306" s="8">
        <f t="shared" si="25"/>
        <v>3</v>
      </c>
      <c r="L306" s="8">
        <f t="shared" si="26"/>
        <v>222</v>
      </c>
      <c r="M306" s="7"/>
      <c r="N306" s="6">
        <f t="shared" si="27"/>
        <v>0</v>
      </c>
      <c r="U306" s="13">
        <f t="shared" si="28"/>
        <v>3</v>
      </c>
      <c r="V306" s="13">
        <f t="shared" si="29"/>
        <v>222</v>
      </c>
    </row>
    <row r="307" spans="1:22" ht="16.5" customHeight="1">
      <c r="A307" s="1">
        <v>306</v>
      </c>
      <c r="B307" s="132"/>
      <c r="C307" s="127" t="s">
        <v>95</v>
      </c>
      <c r="D307" s="101">
        <v>0.62152777777777779</v>
      </c>
      <c r="E307" s="134"/>
      <c r="F307" s="136">
        <v>16</v>
      </c>
      <c r="G307" s="104">
        <v>3</v>
      </c>
      <c r="H307" s="130">
        <v>74</v>
      </c>
      <c r="I307" s="143"/>
      <c r="J307" s="1">
        <f t="shared" si="24"/>
        <v>1</v>
      </c>
      <c r="K307" s="8">
        <f t="shared" si="25"/>
        <v>3</v>
      </c>
      <c r="L307" s="8">
        <f t="shared" si="26"/>
        <v>222</v>
      </c>
      <c r="M307" s="7"/>
      <c r="N307" s="6">
        <f t="shared" si="27"/>
        <v>0</v>
      </c>
      <c r="U307" s="13">
        <f t="shared" si="28"/>
        <v>3</v>
      </c>
      <c r="V307" s="13">
        <f t="shared" si="29"/>
        <v>222</v>
      </c>
    </row>
    <row r="308" spans="1:22" ht="16.5" customHeight="1">
      <c r="A308" s="1">
        <v>307</v>
      </c>
      <c r="B308" s="132"/>
      <c r="C308" s="127" t="s">
        <v>93</v>
      </c>
      <c r="D308" s="101">
        <v>0.375</v>
      </c>
      <c r="E308" s="126" t="s">
        <v>257</v>
      </c>
      <c r="F308" s="136">
        <v>22</v>
      </c>
      <c r="G308" s="104">
        <v>3.2</v>
      </c>
      <c r="H308" s="130">
        <v>74</v>
      </c>
      <c r="I308" s="131"/>
      <c r="J308" s="1">
        <f t="shared" si="24"/>
        <v>2</v>
      </c>
      <c r="K308" s="8">
        <f t="shared" si="25"/>
        <v>6.4</v>
      </c>
      <c r="L308" s="8">
        <f t="shared" si="26"/>
        <v>473.6</v>
      </c>
      <c r="M308" s="7"/>
      <c r="N308" s="6">
        <f t="shared" si="27"/>
        <v>0</v>
      </c>
      <c r="U308" s="13">
        <f t="shared" si="28"/>
        <v>6.4</v>
      </c>
      <c r="V308" s="13">
        <f t="shared" si="29"/>
        <v>473.6</v>
      </c>
    </row>
    <row r="309" spans="1:22" ht="16.5" customHeight="1">
      <c r="A309" s="1">
        <v>308</v>
      </c>
      <c r="B309" s="132"/>
      <c r="C309" s="127" t="s">
        <v>95</v>
      </c>
      <c r="D309" s="101">
        <v>0.55208333333333337</v>
      </c>
      <c r="E309" s="132"/>
      <c r="F309" s="136">
        <v>13</v>
      </c>
      <c r="G309" s="104">
        <v>3.2</v>
      </c>
      <c r="H309" s="130">
        <v>74</v>
      </c>
      <c r="I309" s="131"/>
      <c r="J309" s="1">
        <f t="shared" si="24"/>
        <v>1</v>
      </c>
      <c r="K309" s="8">
        <f t="shared" si="25"/>
        <v>3.2</v>
      </c>
      <c r="L309" s="8">
        <f t="shared" si="26"/>
        <v>236.8</v>
      </c>
      <c r="M309" s="7"/>
      <c r="N309" s="6">
        <f t="shared" si="27"/>
        <v>0</v>
      </c>
      <c r="U309" s="13">
        <f t="shared" si="28"/>
        <v>3.2</v>
      </c>
      <c r="V309" s="13">
        <f t="shared" si="29"/>
        <v>236.8</v>
      </c>
    </row>
    <row r="310" spans="1:22" ht="16.5" customHeight="1">
      <c r="A310" s="1">
        <v>309</v>
      </c>
      <c r="B310" s="134"/>
      <c r="C310" s="127" t="s">
        <v>95</v>
      </c>
      <c r="D310" s="101">
        <v>0.62152777777777779</v>
      </c>
      <c r="E310" s="134"/>
      <c r="F310" s="136">
        <v>9</v>
      </c>
      <c r="G310" s="104">
        <v>3.2</v>
      </c>
      <c r="H310" s="130">
        <v>74</v>
      </c>
      <c r="I310" s="131"/>
      <c r="J310" s="1">
        <f t="shared" si="24"/>
        <v>1</v>
      </c>
      <c r="K310" s="8">
        <f t="shared" si="25"/>
        <v>3.2</v>
      </c>
      <c r="L310" s="8">
        <f t="shared" si="26"/>
        <v>236.8</v>
      </c>
      <c r="M310" s="7"/>
      <c r="N310" s="6">
        <f t="shared" si="27"/>
        <v>0</v>
      </c>
      <c r="U310" s="13">
        <f t="shared" si="28"/>
        <v>3.2</v>
      </c>
      <c r="V310" s="13">
        <f t="shared" si="29"/>
        <v>236.8</v>
      </c>
    </row>
    <row r="311" spans="1:22" ht="16.5" customHeight="1">
      <c r="A311" s="1">
        <v>310</v>
      </c>
      <c r="B311" s="126" t="s">
        <v>258</v>
      </c>
      <c r="C311" s="127" t="s">
        <v>93</v>
      </c>
      <c r="D311" s="101">
        <v>0.375</v>
      </c>
      <c r="E311" s="126" t="s">
        <v>259</v>
      </c>
      <c r="F311" s="136">
        <v>15</v>
      </c>
      <c r="G311" s="104">
        <v>7</v>
      </c>
      <c r="H311" s="130">
        <v>74</v>
      </c>
      <c r="I311" s="131"/>
      <c r="J311" s="1">
        <f t="shared" si="24"/>
        <v>1</v>
      </c>
      <c r="K311" s="8">
        <f t="shared" si="25"/>
        <v>7</v>
      </c>
      <c r="L311" s="8">
        <f t="shared" si="26"/>
        <v>518</v>
      </c>
      <c r="M311" s="7"/>
      <c r="N311" s="6">
        <f t="shared" si="27"/>
        <v>0</v>
      </c>
      <c r="U311" s="13">
        <f t="shared" si="28"/>
        <v>7</v>
      </c>
      <c r="V311" s="13">
        <f t="shared" si="29"/>
        <v>518</v>
      </c>
    </row>
    <row r="312" spans="1:22" ht="16.5" customHeight="1">
      <c r="A312" s="1">
        <v>311</v>
      </c>
      <c r="B312" s="132"/>
      <c r="C312" s="127" t="s">
        <v>95</v>
      </c>
      <c r="D312" s="101">
        <v>0.54513888888888895</v>
      </c>
      <c r="E312" s="132"/>
      <c r="F312" s="136">
        <v>15</v>
      </c>
      <c r="G312" s="104">
        <v>7</v>
      </c>
      <c r="H312" s="130">
        <v>74</v>
      </c>
      <c r="I312" s="131"/>
      <c r="J312" s="1">
        <f t="shared" si="24"/>
        <v>1</v>
      </c>
      <c r="K312" s="8">
        <f t="shared" si="25"/>
        <v>7</v>
      </c>
      <c r="L312" s="8">
        <f t="shared" si="26"/>
        <v>518</v>
      </c>
      <c r="M312" s="7"/>
      <c r="N312" s="6">
        <f t="shared" si="27"/>
        <v>0</v>
      </c>
      <c r="U312" s="13">
        <f t="shared" si="28"/>
        <v>7</v>
      </c>
      <c r="V312" s="13">
        <f t="shared" si="29"/>
        <v>518</v>
      </c>
    </row>
    <row r="313" spans="1:22" ht="16.5" customHeight="1">
      <c r="A313" s="1">
        <v>312</v>
      </c>
      <c r="B313" s="132"/>
      <c r="C313" s="127" t="s">
        <v>93</v>
      </c>
      <c r="D313" s="101">
        <v>0.56597222222222221</v>
      </c>
      <c r="E313" s="148"/>
      <c r="F313" s="136">
        <v>40</v>
      </c>
      <c r="G313" s="104">
        <v>7</v>
      </c>
      <c r="H313" s="130">
        <v>74</v>
      </c>
      <c r="I313" s="131"/>
      <c r="J313" s="1">
        <f t="shared" si="24"/>
        <v>2</v>
      </c>
      <c r="K313" s="8">
        <f t="shared" si="25"/>
        <v>14</v>
      </c>
      <c r="L313" s="8">
        <f t="shared" si="26"/>
        <v>1036</v>
      </c>
      <c r="M313" s="7"/>
      <c r="N313" s="6">
        <f t="shared" si="27"/>
        <v>0</v>
      </c>
      <c r="U313" s="13">
        <f t="shared" si="28"/>
        <v>14</v>
      </c>
      <c r="V313" s="13">
        <f t="shared" si="29"/>
        <v>1036</v>
      </c>
    </row>
    <row r="314" spans="1:22" ht="16.5" customHeight="1">
      <c r="A314" s="1">
        <v>313</v>
      </c>
      <c r="B314" s="132"/>
      <c r="C314" s="127" t="s">
        <v>95</v>
      </c>
      <c r="D314" s="101">
        <v>0.73958333333333337</v>
      </c>
      <c r="E314" s="148"/>
      <c r="F314" s="136">
        <v>40</v>
      </c>
      <c r="G314" s="104">
        <v>7</v>
      </c>
      <c r="H314" s="130">
        <v>74</v>
      </c>
      <c r="I314" s="131"/>
      <c r="J314" s="1">
        <f t="shared" si="24"/>
        <v>2</v>
      </c>
      <c r="K314" s="8">
        <f t="shared" si="25"/>
        <v>14</v>
      </c>
      <c r="L314" s="8">
        <f t="shared" si="26"/>
        <v>1036</v>
      </c>
      <c r="M314" s="7"/>
      <c r="N314" s="6">
        <f t="shared" si="27"/>
        <v>0</v>
      </c>
      <c r="U314" s="13">
        <f t="shared" si="28"/>
        <v>14</v>
      </c>
      <c r="V314" s="13">
        <f t="shared" si="29"/>
        <v>1036</v>
      </c>
    </row>
    <row r="315" spans="1:22" ht="16.5" customHeight="1">
      <c r="A315" s="1">
        <v>314</v>
      </c>
      <c r="B315" s="132"/>
      <c r="C315" s="127" t="s">
        <v>93</v>
      </c>
      <c r="D315" s="101">
        <v>0.375</v>
      </c>
      <c r="E315" s="126" t="s">
        <v>260</v>
      </c>
      <c r="F315" s="136">
        <v>15</v>
      </c>
      <c r="G315" s="104">
        <v>5</v>
      </c>
      <c r="H315" s="130">
        <v>74</v>
      </c>
      <c r="I315" s="131"/>
      <c r="J315" s="1">
        <f t="shared" si="24"/>
        <v>1</v>
      </c>
      <c r="K315" s="8">
        <f t="shared" si="25"/>
        <v>5</v>
      </c>
      <c r="L315" s="8">
        <f t="shared" si="26"/>
        <v>370</v>
      </c>
      <c r="M315" s="7"/>
      <c r="N315" s="6">
        <f t="shared" si="27"/>
        <v>0</v>
      </c>
      <c r="U315" s="13">
        <f t="shared" si="28"/>
        <v>5</v>
      </c>
      <c r="V315" s="13">
        <f t="shared" si="29"/>
        <v>370</v>
      </c>
    </row>
    <row r="316" spans="1:22" ht="16.5" customHeight="1">
      <c r="A316" s="1">
        <v>315</v>
      </c>
      <c r="B316" s="132"/>
      <c r="C316" s="127" t="s">
        <v>95</v>
      </c>
      <c r="D316" s="101">
        <v>0.54513888888888895</v>
      </c>
      <c r="E316" s="132"/>
      <c r="F316" s="136">
        <v>15</v>
      </c>
      <c r="G316" s="104">
        <v>5</v>
      </c>
      <c r="H316" s="130">
        <v>74</v>
      </c>
      <c r="I316" s="131"/>
      <c r="J316" s="1">
        <f t="shared" si="24"/>
        <v>1</v>
      </c>
      <c r="K316" s="8">
        <f t="shared" si="25"/>
        <v>5</v>
      </c>
      <c r="L316" s="8">
        <f t="shared" si="26"/>
        <v>370</v>
      </c>
      <c r="M316" s="7"/>
      <c r="N316" s="6">
        <f t="shared" si="27"/>
        <v>0</v>
      </c>
      <c r="U316" s="13">
        <f t="shared" si="28"/>
        <v>5</v>
      </c>
      <c r="V316" s="13">
        <f t="shared" si="29"/>
        <v>370</v>
      </c>
    </row>
    <row r="317" spans="1:22" ht="16.5" customHeight="1">
      <c r="A317" s="1">
        <v>316</v>
      </c>
      <c r="B317" s="132"/>
      <c r="C317" s="127" t="s">
        <v>93</v>
      </c>
      <c r="D317" s="101">
        <v>0.56597222222222221</v>
      </c>
      <c r="E317" s="148"/>
      <c r="F317" s="136">
        <v>20</v>
      </c>
      <c r="G317" s="104">
        <v>5</v>
      </c>
      <c r="H317" s="130">
        <v>74</v>
      </c>
      <c r="I317" s="153"/>
      <c r="J317" s="1">
        <f t="shared" si="24"/>
        <v>1</v>
      </c>
      <c r="K317" s="8">
        <f t="shared" si="25"/>
        <v>5</v>
      </c>
      <c r="L317" s="8">
        <f t="shared" si="26"/>
        <v>370</v>
      </c>
      <c r="M317" s="7"/>
      <c r="N317" s="6">
        <f t="shared" si="27"/>
        <v>0</v>
      </c>
      <c r="U317" s="13">
        <f t="shared" si="28"/>
        <v>5</v>
      </c>
      <c r="V317" s="13">
        <f t="shared" si="29"/>
        <v>370</v>
      </c>
    </row>
    <row r="318" spans="1:22" ht="16.5" customHeight="1">
      <c r="A318" s="1">
        <v>317</v>
      </c>
      <c r="B318" s="132"/>
      <c r="C318" s="127" t="s">
        <v>95</v>
      </c>
      <c r="D318" s="101">
        <v>0.73958333333333337</v>
      </c>
      <c r="E318" s="148"/>
      <c r="F318" s="136">
        <v>20</v>
      </c>
      <c r="G318" s="104">
        <v>5</v>
      </c>
      <c r="H318" s="130">
        <v>74</v>
      </c>
      <c r="I318" s="153"/>
      <c r="J318" s="1">
        <f t="shared" ref="J318:J381" si="30">ROUNDUP(F318/20,0)</f>
        <v>1</v>
      </c>
      <c r="K318" s="8">
        <f t="shared" ref="K318:K381" si="31">$P$3*J318*G318</f>
        <v>5</v>
      </c>
      <c r="L318" s="8">
        <f t="shared" ref="L318:L381" si="32">$P$3*J318*G318*H318</f>
        <v>370</v>
      </c>
      <c r="M318" s="7"/>
      <c r="N318" s="6">
        <f t="shared" ref="N318:N381" si="33">IFERROR(K318/M318,0)</f>
        <v>0</v>
      </c>
      <c r="U318" s="13">
        <f t="shared" si="28"/>
        <v>5</v>
      </c>
      <c r="V318" s="13">
        <f t="shared" si="29"/>
        <v>370</v>
      </c>
    </row>
    <row r="319" spans="1:22" ht="16.5" customHeight="1">
      <c r="A319" s="1">
        <v>318</v>
      </c>
      <c r="B319" s="132"/>
      <c r="C319" s="127" t="s">
        <v>93</v>
      </c>
      <c r="D319" s="101">
        <v>0.375</v>
      </c>
      <c r="E319" s="126" t="s">
        <v>261</v>
      </c>
      <c r="F319" s="136">
        <v>15</v>
      </c>
      <c r="G319" s="104">
        <v>8</v>
      </c>
      <c r="H319" s="130">
        <v>74</v>
      </c>
      <c r="I319" s="138" t="s">
        <v>262</v>
      </c>
      <c r="J319" s="1">
        <f t="shared" si="30"/>
        <v>1</v>
      </c>
      <c r="K319" s="8">
        <f t="shared" si="31"/>
        <v>8</v>
      </c>
      <c r="L319" s="8">
        <f t="shared" si="32"/>
        <v>592</v>
      </c>
      <c r="M319" s="7"/>
      <c r="N319" s="6">
        <f t="shared" si="33"/>
        <v>0</v>
      </c>
      <c r="U319" s="13">
        <f t="shared" si="28"/>
        <v>8</v>
      </c>
      <c r="V319" s="13">
        <f t="shared" si="29"/>
        <v>592</v>
      </c>
    </row>
    <row r="320" spans="1:22" ht="16.5" customHeight="1">
      <c r="A320" s="1">
        <v>319</v>
      </c>
      <c r="B320" s="132"/>
      <c r="C320" s="127" t="s">
        <v>95</v>
      </c>
      <c r="D320" s="101">
        <v>0.54513888888888895</v>
      </c>
      <c r="E320" s="132"/>
      <c r="F320" s="136">
        <v>15</v>
      </c>
      <c r="G320" s="104">
        <v>8</v>
      </c>
      <c r="H320" s="130">
        <v>74</v>
      </c>
      <c r="I320" s="140"/>
      <c r="J320" s="1">
        <f t="shared" si="30"/>
        <v>1</v>
      </c>
      <c r="K320" s="8">
        <f t="shared" si="31"/>
        <v>8</v>
      </c>
      <c r="L320" s="8">
        <f t="shared" si="32"/>
        <v>592</v>
      </c>
      <c r="M320" s="7"/>
      <c r="N320" s="6">
        <f t="shared" si="33"/>
        <v>0</v>
      </c>
      <c r="U320" s="13">
        <f t="shared" si="28"/>
        <v>8</v>
      </c>
      <c r="V320" s="13">
        <f t="shared" si="29"/>
        <v>592</v>
      </c>
    </row>
    <row r="321" spans="1:22" ht="16.5" customHeight="1">
      <c r="A321" s="1">
        <v>320</v>
      </c>
      <c r="B321" s="132"/>
      <c r="C321" s="127" t="s">
        <v>93</v>
      </c>
      <c r="D321" s="101">
        <v>0.56597222222222221</v>
      </c>
      <c r="E321" s="148"/>
      <c r="F321" s="136">
        <v>15</v>
      </c>
      <c r="G321" s="104">
        <v>8</v>
      </c>
      <c r="H321" s="130">
        <v>74</v>
      </c>
      <c r="I321" s="152"/>
      <c r="J321" s="1">
        <f t="shared" si="30"/>
        <v>1</v>
      </c>
      <c r="K321" s="8">
        <f t="shared" si="31"/>
        <v>8</v>
      </c>
      <c r="L321" s="8">
        <f t="shared" si="32"/>
        <v>592</v>
      </c>
      <c r="M321" s="7"/>
      <c r="N321" s="6">
        <f t="shared" si="33"/>
        <v>0</v>
      </c>
      <c r="U321" s="13">
        <f t="shared" si="28"/>
        <v>8</v>
      </c>
      <c r="V321" s="13">
        <f t="shared" si="29"/>
        <v>592</v>
      </c>
    </row>
    <row r="322" spans="1:22" ht="16.5" customHeight="1">
      <c r="A322" s="1">
        <v>321</v>
      </c>
      <c r="B322" s="132"/>
      <c r="C322" s="127" t="s">
        <v>95</v>
      </c>
      <c r="D322" s="101">
        <v>0.73958333333333337</v>
      </c>
      <c r="E322" s="148"/>
      <c r="F322" s="136">
        <v>15</v>
      </c>
      <c r="G322" s="104">
        <v>8</v>
      </c>
      <c r="H322" s="130">
        <v>74</v>
      </c>
      <c r="I322" s="152"/>
      <c r="J322" s="1">
        <f t="shared" si="30"/>
        <v>1</v>
      </c>
      <c r="K322" s="8">
        <f t="shared" si="31"/>
        <v>8</v>
      </c>
      <c r="L322" s="8">
        <f t="shared" si="32"/>
        <v>592</v>
      </c>
      <c r="M322" s="7"/>
      <c r="N322" s="6">
        <f t="shared" si="33"/>
        <v>0</v>
      </c>
      <c r="U322" s="13">
        <f t="shared" si="28"/>
        <v>8</v>
      </c>
      <c r="V322" s="13">
        <f t="shared" si="29"/>
        <v>592</v>
      </c>
    </row>
    <row r="323" spans="1:22" ht="16.5" customHeight="1">
      <c r="A323" s="1">
        <v>322</v>
      </c>
      <c r="B323" s="132"/>
      <c r="C323" s="127" t="s">
        <v>93</v>
      </c>
      <c r="D323" s="101">
        <v>0.375</v>
      </c>
      <c r="E323" s="126" t="s">
        <v>263</v>
      </c>
      <c r="F323" s="136">
        <v>40</v>
      </c>
      <c r="G323" s="104">
        <v>7</v>
      </c>
      <c r="H323" s="130">
        <v>74</v>
      </c>
      <c r="I323" s="131"/>
      <c r="J323" s="1">
        <f t="shared" si="30"/>
        <v>2</v>
      </c>
      <c r="K323" s="8">
        <f t="shared" si="31"/>
        <v>14</v>
      </c>
      <c r="L323" s="8">
        <f t="shared" si="32"/>
        <v>1036</v>
      </c>
      <c r="M323" s="7"/>
      <c r="N323" s="6">
        <f t="shared" si="33"/>
        <v>0</v>
      </c>
      <c r="U323" s="13">
        <f t="shared" ref="U323:U386" si="34">IFERROR(G323*J323,0)</f>
        <v>14</v>
      </c>
      <c r="V323" s="13">
        <f t="shared" ref="V323:V386" si="35">IFERROR(U323*H323,0)</f>
        <v>1036</v>
      </c>
    </row>
    <row r="324" spans="1:22" ht="16.5" customHeight="1">
      <c r="A324" s="1">
        <v>323</v>
      </c>
      <c r="B324" s="132"/>
      <c r="C324" s="127" t="s">
        <v>95</v>
      </c>
      <c r="D324" s="101">
        <v>0.54513888888888895</v>
      </c>
      <c r="E324" s="132"/>
      <c r="F324" s="136">
        <v>40</v>
      </c>
      <c r="G324" s="104">
        <v>7</v>
      </c>
      <c r="H324" s="130">
        <v>74</v>
      </c>
      <c r="I324" s="131"/>
      <c r="J324" s="1">
        <f t="shared" si="30"/>
        <v>2</v>
      </c>
      <c r="K324" s="8">
        <f t="shared" si="31"/>
        <v>14</v>
      </c>
      <c r="L324" s="8">
        <f t="shared" si="32"/>
        <v>1036</v>
      </c>
      <c r="M324" s="7"/>
      <c r="N324" s="6">
        <f t="shared" si="33"/>
        <v>0</v>
      </c>
      <c r="U324" s="13">
        <f t="shared" si="34"/>
        <v>14</v>
      </c>
      <c r="V324" s="13">
        <f t="shared" si="35"/>
        <v>1036</v>
      </c>
    </row>
    <row r="325" spans="1:22" ht="16.5" customHeight="1">
      <c r="A325" s="1">
        <v>324</v>
      </c>
      <c r="B325" s="132"/>
      <c r="C325" s="127" t="s">
        <v>93</v>
      </c>
      <c r="D325" s="101">
        <v>0.56597222222222221</v>
      </c>
      <c r="E325" s="148"/>
      <c r="F325" s="136">
        <v>50</v>
      </c>
      <c r="G325" s="104">
        <v>7</v>
      </c>
      <c r="H325" s="130">
        <v>74</v>
      </c>
      <c r="I325" s="131"/>
      <c r="J325" s="1">
        <f t="shared" si="30"/>
        <v>3</v>
      </c>
      <c r="K325" s="8">
        <f t="shared" si="31"/>
        <v>21</v>
      </c>
      <c r="L325" s="8">
        <f t="shared" si="32"/>
        <v>1554</v>
      </c>
      <c r="M325" s="7"/>
      <c r="N325" s="6">
        <f t="shared" si="33"/>
        <v>0</v>
      </c>
      <c r="U325" s="13">
        <f t="shared" si="34"/>
        <v>21</v>
      </c>
      <c r="V325" s="13">
        <f t="shared" si="35"/>
        <v>1554</v>
      </c>
    </row>
    <row r="326" spans="1:22" ht="16.5" customHeight="1">
      <c r="A326" s="1">
        <v>325</v>
      </c>
      <c r="B326" s="132"/>
      <c r="C326" s="127" t="s">
        <v>95</v>
      </c>
      <c r="D326" s="101">
        <v>0.73958333333333337</v>
      </c>
      <c r="E326" s="148"/>
      <c r="F326" s="136">
        <v>50</v>
      </c>
      <c r="G326" s="104">
        <v>7</v>
      </c>
      <c r="H326" s="130">
        <v>74</v>
      </c>
      <c r="I326" s="131"/>
      <c r="J326" s="1">
        <f t="shared" si="30"/>
        <v>3</v>
      </c>
      <c r="K326" s="8">
        <f t="shared" si="31"/>
        <v>21</v>
      </c>
      <c r="L326" s="8">
        <f t="shared" si="32"/>
        <v>1554</v>
      </c>
      <c r="M326" s="7"/>
      <c r="N326" s="6">
        <f t="shared" si="33"/>
        <v>0</v>
      </c>
      <c r="U326" s="13">
        <f t="shared" si="34"/>
        <v>21</v>
      </c>
      <c r="V326" s="13">
        <f t="shared" si="35"/>
        <v>1554</v>
      </c>
    </row>
    <row r="327" spans="1:22" ht="16.5" customHeight="1">
      <c r="A327" s="1">
        <v>326</v>
      </c>
      <c r="B327" s="132"/>
      <c r="C327" s="127" t="s">
        <v>93</v>
      </c>
      <c r="D327" s="101">
        <v>0.375</v>
      </c>
      <c r="E327" s="126" t="s">
        <v>264</v>
      </c>
      <c r="F327" s="136">
        <v>10</v>
      </c>
      <c r="G327" s="104">
        <v>4</v>
      </c>
      <c r="H327" s="130">
        <v>74</v>
      </c>
      <c r="I327" s="131"/>
      <c r="J327" s="1">
        <f t="shared" si="30"/>
        <v>1</v>
      </c>
      <c r="K327" s="8">
        <f t="shared" si="31"/>
        <v>4</v>
      </c>
      <c r="L327" s="8">
        <f t="shared" si="32"/>
        <v>296</v>
      </c>
      <c r="M327" s="7"/>
      <c r="N327" s="6">
        <f t="shared" si="33"/>
        <v>0</v>
      </c>
      <c r="U327" s="13">
        <f t="shared" si="34"/>
        <v>4</v>
      </c>
      <c r="V327" s="13">
        <f t="shared" si="35"/>
        <v>296</v>
      </c>
    </row>
    <row r="328" spans="1:22" ht="16.5" customHeight="1">
      <c r="A328" s="1">
        <v>327</v>
      </c>
      <c r="B328" s="132"/>
      <c r="C328" s="127" t="s">
        <v>95</v>
      </c>
      <c r="D328" s="101">
        <v>0.54513888888888895</v>
      </c>
      <c r="E328" s="132"/>
      <c r="F328" s="136">
        <v>10</v>
      </c>
      <c r="G328" s="104">
        <v>4</v>
      </c>
      <c r="H328" s="130">
        <v>74</v>
      </c>
      <c r="I328" s="131"/>
      <c r="J328" s="1">
        <f t="shared" si="30"/>
        <v>1</v>
      </c>
      <c r="K328" s="8">
        <f t="shared" si="31"/>
        <v>4</v>
      </c>
      <c r="L328" s="8">
        <f t="shared" si="32"/>
        <v>296</v>
      </c>
      <c r="M328" s="7"/>
      <c r="N328" s="6">
        <f t="shared" si="33"/>
        <v>0</v>
      </c>
      <c r="U328" s="13">
        <f t="shared" si="34"/>
        <v>4</v>
      </c>
      <c r="V328" s="13">
        <f t="shared" si="35"/>
        <v>296</v>
      </c>
    </row>
    <row r="329" spans="1:22" ht="16.5" customHeight="1">
      <c r="A329" s="1">
        <v>328</v>
      </c>
      <c r="B329" s="132"/>
      <c r="C329" s="127" t="s">
        <v>93</v>
      </c>
      <c r="D329" s="101">
        <v>0.56597222222222221</v>
      </c>
      <c r="E329" s="148"/>
      <c r="F329" s="136">
        <v>7</v>
      </c>
      <c r="G329" s="104">
        <v>4</v>
      </c>
      <c r="H329" s="130">
        <v>74</v>
      </c>
      <c r="I329" s="131"/>
      <c r="J329" s="1">
        <f t="shared" si="30"/>
        <v>1</v>
      </c>
      <c r="K329" s="8">
        <f t="shared" si="31"/>
        <v>4</v>
      </c>
      <c r="L329" s="8">
        <f t="shared" si="32"/>
        <v>296</v>
      </c>
      <c r="M329" s="7"/>
      <c r="N329" s="6">
        <f t="shared" si="33"/>
        <v>0</v>
      </c>
      <c r="U329" s="13">
        <f t="shared" si="34"/>
        <v>4</v>
      </c>
      <c r="V329" s="13">
        <f t="shared" si="35"/>
        <v>296</v>
      </c>
    </row>
    <row r="330" spans="1:22" ht="16.5" customHeight="1">
      <c r="A330" s="1">
        <v>329</v>
      </c>
      <c r="B330" s="132"/>
      <c r="C330" s="127" t="s">
        <v>95</v>
      </c>
      <c r="D330" s="101">
        <v>0.73958333333333337</v>
      </c>
      <c r="E330" s="148"/>
      <c r="F330" s="136">
        <v>7</v>
      </c>
      <c r="G330" s="104">
        <v>4</v>
      </c>
      <c r="H330" s="130">
        <v>74</v>
      </c>
      <c r="I330" s="131"/>
      <c r="J330" s="1">
        <f t="shared" si="30"/>
        <v>1</v>
      </c>
      <c r="K330" s="8">
        <f t="shared" si="31"/>
        <v>4</v>
      </c>
      <c r="L330" s="8">
        <f t="shared" si="32"/>
        <v>296</v>
      </c>
      <c r="M330" s="7"/>
      <c r="N330" s="6">
        <f t="shared" si="33"/>
        <v>0</v>
      </c>
      <c r="U330" s="13">
        <f t="shared" si="34"/>
        <v>4</v>
      </c>
      <c r="V330" s="13">
        <f t="shared" si="35"/>
        <v>296</v>
      </c>
    </row>
    <row r="331" spans="1:22" ht="16.5" customHeight="1">
      <c r="A331" s="1">
        <v>330</v>
      </c>
      <c r="B331" s="132"/>
      <c r="C331" s="127" t="s">
        <v>93</v>
      </c>
      <c r="D331" s="101">
        <v>0.375</v>
      </c>
      <c r="E331" s="126" t="s">
        <v>265</v>
      </c>
      <c r="F331" s="136">
        <v>40</v>
      </c>
      <c r="G331" s="104">
        <v>7</v>
      </c>
      <c r="H331" s="130">
        <v>74</v>
      </c>
      <c r="I331" s="131"/>
      <c r="J331" s="1">
        <f t="shared" si="30"/>
        <v>2</v>
      </c>
      <c r="K331" s="8">
        <f t="shared" si="31"/>
        <v>14</v>
      </c>
      <c r="L331" s="8">
        <f t="shared" si="32"/>
        <v>1036</v>
      </c>
      <c r="M331" s="7"/>
      <c r="N331" s="6">
        <f t="shared" si="33"/>
        <v>0</v>
      </c>
      <c r="U331" s="13">
        <f t="shared" si="34"/>
        <v>14</v>
      </c>
      <c r="V331" s="13">
        <f t="shared" si="35"/>
        <v>1036</v>
      </c>
    </row>
    <row r="332" spans="1:22" ht="16.5" customHeight="1">
      <c r="A332" s="1">
        <v>331</v>
      </c>
      <c r="B332" s="132"/>
      <c r="C332" s="127" t="s">
        <v>95</v>
      </c>
      <c r="D332" s="101">
        <v>0.54513888888888895</v>
      </c>
      <c r="E332" s="132"/>
      <c r="F332" s="136">
        <v>40</v>
      </c>
      <c r="G332" s="104">
        <v>7</v>
      </c>
      <c r="H332" s="130">
        <v>74</v>
      </c>
      <c r="I332" s="131"/>
      <c r="J332" s="1">
        <f t="shared" si="30"/>
        <v>2</v>
      </c>
      <c r="K332" s="8">
        <f t="shared" si="31"/>
        <v>14</v>
      </c>
      <c r="L332" s="8">
        <f t="shared" si="32"/>
        <v>1036</v>
      </c>
      <c r="M332" s="7"/>
      <c r="N332" s="6">
        <f t="shared" si="33"/>
        <v>0</v>
      </c>
      <c r="U332" s="13">
        <f t="shared" si="34"/>
        <v>14</v>
      </c>
      <c r="V332" s="13">
        <f t="shared" si="35"/>
        <v>1036</v>
      </c>
    </row>
    <row r="333" spans="1:22" ht="16.5" customHeight="1">
      <c r="A333" s="1">
        <v>332</v>
      </c>
      <c r="B333" s="132"/>
      <c r="C333" s="127" t="s">
        <v>93</v>
      </c>
      <c r="D333" s="101">
        <v>0.56597222222222221</v>
      </c>
      <c r="E333" s="148"/>
      <c r="F333" s="136">
        <v>60</v>
      </c>
      <c r="G333" s="104">
        <v>7</v>
      </c>
      <c r="H333" s="130">
        <v>74</v>
      </c>
      <c r="I333" s="131"/>
      <c r="J333" s="1">
        <f t="shared" si="30"/>
        <v>3</v>
      </c>
      <c r="K333" s="8">
        <f t="shared" si="31"/>
        <v>21</v>
      </c>
      <c r="L333" s="8">
        <f t="shared" si="32"/>
        <v>1554</v>
      </c>
      <c r="M333" s="7"/>
      <c r="N333" s="6">
        <f t="shared" si="33"/>
        <v>0</v>
      </c>
      <c r="U333" s="13">
        <f t="shared" si="34"/>
        <v>21</v>
      </c>
      <c r="V333" s="13">
        <f t="shared" si="35"/>
        <v>1554</v>
      </c>
    </row>
    <row r="334" spans="1:22" ht="16.5" customHeight="1">
      <c r="A334" s="1">
        <v>333</v>
      </c>
      <c r="B334" s="132"/>
      <c r="C334" s="127" t="s">
        <v>95</v>
      </c>
      <c r="D334" s="101">
        <v>0.73958333333333337</v>
      </c>
      <c r="E334" s="148"/>
      <c r="F334" s="136">
        <v>60</v>
      </c>
      <c r="G334" s="104">
        <v>7</v>
      </c>
      <c r="H334" s="130">
        <v>74</v>
      </c>
      <c r="I334" s="131"/>
      <c r="J334" s="1">
        <f t="shared" si="30"/>
        <v>3</v>
      </c>
      <c r="K334" s="8">
        <f t="shared" si="31"/>
        <v>21</v>
      </c>
      <c r="L334" s="8">
        <f t="shared" si="32"/>
        <v>1554</v>
      </c>
      <c r="M334" s="7"/>
      <c r="N334" s="6">
        <f t="shared" si="33"/>
        <v>0</v>
      </c>
      <c r="U334" s="13">
        <f t="shared" si="34"/>
        <v>21</v>
      </c>
      <c r="V334" s="13">
        <f t="shared" si="35"/>
        <v>1554</v>
      </c>
    </row>
    <row r="335" spans="1:22" ht="16.5" customHeight="1">
      <c r="A335" s="1">
        <v>334</v>
      </c>
      <c r="B335" s="132"/>
      <c r="C335" s="127" t="s">
        <v>93</v>
      </c>
      <c r="D335" s="101">
        <v>0.375</v>
      </c>
      <c r="E335" s="126" t="s">
        <v>266</v>
      </c>
      <c r="F335" s="136">
        <v>40</v>
      </c>
      <c r="G335" s="104">
        <v>10</v>
      </c>
      <c r="H335" s="130">
        <v>74</v>
      </c>
      <c r="I335" s="131"/>
      <c r="J335" s="1">
        <f t="shared" si="30"/>
        <v>2</v>
      </c>
      <c r="K335" s="8">
        <f t="shared" si="31"/>
        <v>20</v>
      </c>
      <c r="L335" s="8">
        <f t="shared" si="32"/>
        <v>1480</v>
      </c>
      <c r="M335" s="7"/>
      <c r="N335" s="6">
        <f t="shared" si="33"/>
        <v>0</v>
      </c>
      <c r="U335" s="13">
        <f t="shared" si="34"/>
        <v>20</v>
      </c>
      <c r="V335" s="13">
        <f t="shared" si="35"/>
        <v>1480</v>
      </c>
    </row>
    <row r="336" spans="1:22" ht="16.5" customHeight="1">
      <c r="A336" s="1">
        <v>335</v>
      </c>
      <c r="B336" s="134"/>
      <c r="C336" s="127" t="s">
        <v>95</v>
      </c>
      <c r="D336" s="101">
        <v>0.60416666666666663</v>
      </c>
      <c r="E336" s="134"/>
      <c r="F336" s="136">
        <v>40</v>
      </c>
      <c r="G336" s="104">
        <v>10</v>
      </c>
      <c r="H336" s="130">
        <v>74</v>
      </c>
      <c r="I336" s="131"/>
      <c r="J336" s="1">
        <f t="shared" si="30"/>
        <v>2</v>
      </c>
      <c r="K336" s="8">
        <f t="shared" si="31"/>
        <v>20</v>
      </c>
      <c r="L336" s="8">
        <f t="shared" si="32"/>
        <v>1480</v>
      </c>
      <c r="M336" s="7"/>
      <c r="N336" s="6">
        <f t="shared" si="33"/>
        <v>0</v>
      </c>
      <c r="U336" s="13">
        <f t="shared" si="34"/>
        <v>20</v>
      </c>
      <c r="V336" s="13">
        <f t="shared" si="35"/>
        <v>1480</v>
      </c>
    </row>
    <row r="337" spans="1:22" ht="16.5" customHeight="1">
      <c r="A337" s="1">
        <v>336</v>
      </c>
      <c r="B337" s="126" t="s">
        <v>267</v>
      </c>
      <c r="C337" s="127" t="s">
        <v>93</v>
      </c>
      <c r="D337" s="101">
        <v>0.375</v>
      </c>
      <c r="E337" s="126" t="s">
        <v>268</v>
      </c>
      <c r="F337" s="136">
        <v>31</v>
      </c>
      <c r="G337" s="104">
        <v>4</v>
      </c>
      <c r="H337" s="130">
        <v>74</v>
      </c>
      <c r="I337" s="131"/>
      <c r="J337" s="1">
        <f t="shared" si="30"/>
        <v>2</v>
      </c>
      <c r="K337" s="8">
        <f t="shared" si="31"/>
        <v>8</v>
      </c>
      <c r="L337" s="8">
        <f t="shared" si="32"/>
        <v>592</v>
      </c>
      <c r="M337" s="7"/>
      <c r="N337" s="6">
        <f t="shared" si="33"/>
        <v>0</v>
      </c>
      <c r="U337" s="13">
        <f t="shared" si="34"/>
        <v>8</v>
      </c>
      <c r="V337" s="13">
        <f t="shared" si="35"/>
        <v>592</v>
      </c>
    </row>
    <row r="338" spans="1:22" ht="16.5" customHeight="1">
      <c r="A338" s="1">
        <v>337</v>
      </c>
      <c r="B338" s="132"/>
      <c r="C338" s="127" t="s">
        <v>95</v>
      </c>
      <c r="D338" s="101">
        <v>0.55555555555555558</v>
      </c>
      <c r="E338" s="132"/>
      <c r="F338" s="136">
        <v>12</v>
      </c>
      <c r="G338" s="104">
        <v>4</v>
      </c>
      <c r="H338" s="130">
        <v>74</v>
      </c>
      <c r="I338" s="131"/>
      <c r="J338" s="1">
        <f t="shared" si="30"/>
        <v>1</v>
      </c>
      <c r="K338" s="8">
        <f t="shared" si="31"/>
        <v>4</v>
      </c>
      <c r="L338" s="8">
        <f t="shared" si="32"/>
        <v>296</v>
      </c>
      <c r="M338" s="7"/>
      <c r="N338" s="6">
        <f t="shared" si="33"/>
        <v>0</v>
      </c>
      <c r="U338" s="13">
        <f t="shared" si="34"/>
        <v>4</v>
      </c>
      <c r="V338" s="13">
        <f t="shared" si="35"/>
        <v>296</v>
      </c>
    </row>
    <row r="339" spans="1:22" ht="16.5" customHeight="1">
      <c r="A339" s="1">
        <v>338</v>
      </c>
      <c r="B339" s="132"/>
      <c r="C339" s="127" t="s">
        <v>95</v>
      </c>
      <c r="D339" s="101">
        <v>0.625</v>
      </c>
      <c r="E339" s="134"/>
      <c r="F339" s="136">
        <v>19</v>
      </c>
      <c r="G339" s="104">
        <v>4</v>
      </c>
      <c r="H339" s="130">
        <v>74</v>
      </c>
      <c r="I339" s="131"/>
      <c r="J339" s="1">
        <f t="shared" si="30"/>
        <v>1</v>
      </c>
      <c r="K339" s="8">
        <f t="shared" si="31"/>
        <v>4</v>
      </c>
      <c r="L339" s="8">
        <f t="shared" si="32"/>
        <v>296</v>
      </c>
      <c r="M339" s="7"/>
      <c r="N339" s="6">
        <f t="shared" si="33"/>
        <v>0</v>
      </c>
      <c r="U339" s="13">
        <f t="shared" si="34"/>
        <v>4</v>
      </c>
      <c r="V339" s="13">
        <f t="shared" si="35"/>
        <v>296</v>
      </c>
    </row>
    <row r="340" spans="1:22" ht="16.5" customHeight="1">
      <c r="A340" s="1">
        <v>339</v>
      </c>
      <c r="B340" s="132"/>
      <c r="C340" s="127" t="s">
        <v>93</v>
      </c>
      <c r="D340" s="101">
        <v>0.375</v>
      </c>
      <c r="E340" s="126" t="s">
        <v>269</v>
      </c>
      <c r="F340" s="136">
        <v>25</v>
      </c>
      <c r="G340" s="104">
        <v>4.5</v>
      </c>
      <c r="H340" s="130">
        <v>74</v>
      </c>
      <c r="I340" s="131"/>
      <c r="J340" s="1">
        <f t="shared" si="30"/>
        <v>2</v>
      </c>
      <c r="K340" s="8">
        <f t="shared" si="31"/>
        <v>9</v>
      </c>
      <c r="L340" s="8">
        <f t="shared" si="32"/>
        <v>666</v>
      </c>
      <c r="M340" s="7"/>
      <c r="N340" s="6">
        <f t="shared" si="33"/>
        <v>0</v>
      </c>
      <c r="U340" s="13">
        <f t="shared" si="34"/>
        <v>9</v>
      </c>
      <c r="V340" s="13">
        <f t="shared" si="35"/>
        <v>666</v>
      </c>
    </row>
    <row r="341" spans="1:22" ht="16.5" customHeight="1">
      <c r="A341" s="1">
        <v>340</v>
      </c>
      <c r="B341" s="132"/>
      <c r="C341" s="127" t="s">
        <v>95</v>
      </c>
      <c r="D341" s="101">
        <v>0.55555555555555558</v>
      </c>
      <c r="E341" s="132"/>
      <c r="F341" s="136">
        <v>10</v>
      </c>
      <c r="G341" s="104">
        <v>4.5</v>
      </c>
      <c r="H341" s="130">
        <v>74</v>
      </c>
      <c r="I341" s="131"/>
      <c r="J341" s="1">
        <f t="shared" si="30"/>
        <v>1</v>
      </c>
      <c r="K341" s="8">
        <f t="shared" si="31"/>
        <v>4.5</v>
      </c>
      <c r="L341" s="8">
        <f t="shared" si="32"/>
        <v>333</v>
      </c>
      <c r="M341" s="7"/>
      <c r="N341" s="6">
        <f t="shared" si="33"/>
        <v>0</v>
      </c>
      <c r="U341" s="13">
        <f t="shared" si="34"/>
        <v>4.5</v>
      </c>
      <c r="V341" s="13">
        <f t="shared" si="35"/>
        <v>333</v>
      </c>
    </row>
    <row r="342" spans="1:22" ht="16.5" customHeight="1">
      <c r="A342" s="1">
        <v>341</v>
      </c>
      <c r="B342" s="132"/>
      <c r="C342" s="127" t="s">
        <v>95</v>
      </c>
      <c r="D342" s="101">
        <v>0.63541666666666663</v>
      </c>
      <c r="E342" s="134"/>
      <c r="F342" s="136">
        <v>15</v>
      </c>
      <c r="G342" s="104">
        <v>4.5</v>
      </c>
      <c r="H342" s="130">
        <v>74</v>
      </c>
      <c r="I342" s="131"/>
      <c r="J342" s="1">
        <f t="shared" si="30"/>
        <v>1</v>
      </c>
      <c r="K342" s="8">
        <f t="shared" si="31"/>
        <v>4.5</v>
      </c>
      <c r="L342" s="8">
        <f t="shared" si="32"/>
        <v>333</v>
      </c>
      <c r="M342" s="7"/>
      <c r="N342" s="6">
        <f t="shared" si="33"/>
        <v>0</v>
      </c>
      <c r="U342" s="13">
        <f t="shared" si="34"/>
        <v>4.5</v>
      </c>
      <c r="V342" s="13">
        <f t="shared" si="35"/>
        <v>333</v>
      </c>
    </row>
    <row r="343" spans="1:22" ht="16.5" customHeight="1">
      <c r="A343" s="1">
        <v>342</v>
      </c>
      <c r="B343" s="132"/>
      <c r="C343" s="127" t="s">
        <v>93</v>
      </c>
      <c r="D343" s="101">
        <v>0.375</v>
      </c>
      <c r="E343" s="126" t="s">
        <v>270</v>
      </c>
      <c r="F343" s="136">
        <v>29</v>
      </c>
      <c r="G343" s="104">
        <v>2.5</v>
      </c>
      <c r="H343" s="130">
        <v>74</v>
      </c>
      <c r="I343" s="131"/>
      <c r="J343" s="1">
        <f t="shared" si="30"/>
        <v>2</v>
      </c>
      <c r="K343" s="8">
        <f t="shared" si="31"/>
        <v>5</v>
      </c>
      <c r="L343" s="8">
        <f t="shared" si="32"/>
        <v>370</v>
      </c>
      <c r="M343" s="7"/>
      <c r="N343" s="6">
        <f t="shared" si="33"/>
        <v>0</v>
      </c>
      <c r="U343" s="13">
        <f t="shared" si="34"/>
        <v>5</v>
      </c>
      <c r="V343" s="13">
        <f t="shared" si="35"/>
        <v>370</v>
      </c>
    </row>
    <row r="344" spans="1:22" ht="16.5" customHeight="1">
      <c r="A344" s="1">
        <v>343</v>
      </c>
      <c r="B344" s="132"/>
      <c r="C344" s="127" t="s">
        <v>95</v>
      </c>
      <c r="D344" s="101">
        <v>0.56944444444444442</v>
      </c>
      <c r="E344" s="132"/>
      <c r="F344" s="136">
        <v>14</v>
      </c>
      <c r="G344" s="104">
        <v>2.5</v>
      </c>
      <c r="H344" s="130">
        <v>74</v>
      </c>
      <c r="I344" s="131"/>
      <c r="J344" s="1">
        <f t="shared" si="30"/>
        <v>1</v>
      </c>
      <c r="K344" s="8">
        <f t="shared" si="31"/>
        <v>2.5</v>
      </c>
      <c r="L344" s="8">
        <f t="shared" si="32"/>
        <v>185</v>
      </c>
      <c r="M344" s="7"/>
      <c r="N344" s="6">
        <f t="shared" si="33"/>
        <v>0</v>
      </c>
      <c r="U344" s="13">
        <f t="shared" si="34"/>
        <v>2.5</v>
      </c>
      <c r="V344" s="13">
        <f t="shared" si="35"/>
        <v>185</v>
      </c>
    </row>
    <row r="345" spans="1:22" ht="16.5" customHeight="1">
      <c r="A345" s="1">
        <v>344</v>
      </c>
      <c r="B345" s="134"/>
      <c r="C345" s="127" t="s">
        <v>95</v>
      </c>
      <c r="D345" s="101">
        <v>0.625</v>
      </c>
      <c r="E345" s="134"/>
      <c r="F345" s="136">
        <v>115</v>
      </c>
      <c r="G345" s="104">
        <v>2.5</v>
      </c>
      <c r="H345" s="130">
        <v>74</v>
      </c>
      <c r="I345" s="131"/>
      <c r="J345" s="1">
        <f t="shared" si="30"/>
        <v>6</v>
      </c>
      <c r="K345" s="8">
        <f t="shared" si="31"/>
        <v>15</v>
      </c>
      <c r="L345" s="8">
        <f t="shared" si="32"/>
        <v>1110</v>
      </c>
      <c r="M345" s="7"/>
      <c r="N345" s="6">
        <f t="shared" si="33"/>
        <v>0</v>
      </c>
      <c r="U345" s="13">
        <f t="shared" si="34"/>
        <v>15</v>
      </c>
      <c r="V345" s="13">
        <f t="shared" si="35"/>
        <v>1110</v>
      </c>
    </row>
    <row r="346" spans="1:22" ht="16.5" customHeight="1">
      <c r="A346" s="1">
        <v>345</v>
      </c>
      <c r="B346" s="126" t="s">
        <v>271</v>
      </c>
      <c r="C346" s="127" t="s">
        <v>93</v>
      </c>
      <c r="D346" s="101">
        <v>0.39583333333333331</v>
      </c>
      <c r="E346" s="126" t="s">
        <v>272</v>
      </c>
      <c r="F346" s="136">
        <v>20</v>
      </c>
      <c r="G346" s="104">
        <v>9.5</v>
      </c>
      <c r="H346" s="130">
        <v>74</v>
      </c>
      <c r="I346" s="141" t="s">
        <v>273</v>
      </c>
      <c r="J346" s="1">
        <f t="shared" si="30"/>
        <v>1</v>
      </c>
      <c r="K346" s="8">
        <f t="shared" si="31"/>
        <v>9.5</v>
      </c>
      <c r="L346" s="8">
        <f t="shared" si="32"/>
        <v>703</v>
      </c>
      <c r="M346" s="7"/>
      <c r="N346" s="6">
        <f t="shared" si="33"/>
        <v>0</v>
      </c>
      <c r="U346" s="13">
        <f t="shared" si="34"/>
        <v>9.5</v>
      </c>
      <c r="V346" s="13">
        <f t="shared" si="35"/>
        <v>703</v>
      </c>
    </row>
    <row r="347" spans="1:22" ht="16.5" customHeight="1">
      <c r="A347" s="1">
        <v>346</v>
      </c>
      <c r="B347" s="132"/>
      <c r="C347" s="127" t="s">
        <v>95</v>
      </c>
      <c r="D347" s="101">
        <v>0.64583333333333337</v>
      </c>
      <c r="E347" s="134"/>
      <c r="F347" s="136">
        <v>20</v>
      </c>
      <c r="G347" s="104">
        <v>9.5</v>
      </c>
      <c r="H347" s="130">
        <v>74</v>
      </c>
      <c r="I347" s="142"/>
      <c r="J347" s="1">
        <f t="shared" si="30"/>
        <v>1</v>
      </c>
      <c r="K347" s="8">
        <f t="shared" si="31"/>
        <v>9.5</v>
      </c>
      <c r="L347" s="8">
        <f t="shared" si="32"/>
        <v>703</v>
      </c>
      <c r="M347" s="7"/>
      <c r="N347" s="6">
        <f t="shared" si="33"/>
        <v>0</v>
      </c>
      <c r="U347" s="13">
        <f t="shared" si="34"/>
        <v>9.5</v>
      </c>
      <c r="V347" s="13">
        <f t="shared" si="35"/>
        <v>703</v>
      </c>
    </row>
    <row r="348" spans="1:22" ht="16.5" customHeight="1">
      <c r="A348" s="1">
        <v>347</v>
      </c>
      <c r="B348" s="132"/>
      <c r="C348" s="127" t="s">
        <v>93</v>
      </c>
      <c r="D348" s="101">
        <v>0.39583333333333331</v>
      </c>
      <c r="E348" s="126" t="s">
        <v>274</v>
      </c>
      <c r="F348" s="136">
        <v>16</v>
      </c>
      <c r="G348" s="104">
        <v>3.5</v>
      </c>
      <c r="H348" s="130">
        <v>74</v>
      </c>
      <c r="I348" s="142"/>
      <c r="J348" s="1">
        <f t="shared" si="30"/>
        <v>1</v>
      </c>
      <c r="K348" s="8">
        <f t="shared" si="31"/>
        <v>3.5</v>
      </c>
      <c r="L348" s="8">
        <f t="shared" si="32"/>
        <v>259</v>
      </c>
      <c r="M348" s="7"/>
      <c r="N348" s="6">
        <f t="shared" si="33"/>
        <v>0</v>
      </c>
      <c r="U348" s="13">
        <f t="shared" si="34"/>
        <v>3.5</v>
      </c>
      <c r="V348" s="13">
        <f t="shared" si="35"/>
        <v>259</v>
      </c>
    </row>
    <row r="349" spans="1:22" ht="16.5" customHeight="1">
      <c r="A349" s="1">
        <v>348</v>
      </c>
      <c r="B349" s="134"/>
      <c r="C349" s="127" t="s">
        <v>95</v>
      </c>
      <c r="D349" s="101">
        <v>0.64583333333333337</v>
      </c>
      <c r="E349" s="134"/>
      <c r="F349" s="136">
        <v>16</v>
      </c>
      <c r="G349" s="104">
        <v>3.5</v>
      </c>
      <c r="H349" s="130">
        <v>74</v>
      </c>
      <c r="I349" s="143"/>
      <c r="J349" s="1">
        <f t="shared" si="30"/>
        <v>1</v>
      </c>
      <c r="K349" s="8">
        <f t="shared" si="31"/>
        <v>3.5</v>
      </c>
      <c r="L349" s="8">
        <f t="shared" si="32"/>
        <v>259</v>
      </c>
      <c r="M349" s="7"/>
      <c r="N349" s="6">
        <f t="shared" si="33"/>
        <v>0</v>
      </c>
      <c r="U349" s="13">
        <f t="shared" si="34"/>
        <v>3.5</v>
      </c>
      <c r="V349" s="13">
        <f t="shared" si="35"/>
        <v>259</v>
      </c>
    </row>
    <row r="350" spans="1:22" ht="16.5" customHeight="1">
      <c r="A350" s="1">
        <v>349</v>
      </c>
      <c r="B350" s="126" t="s">
        <v>275</v>
      </c>
      <c r="C350" s="127" t="s">
        <v>93</v>
      </c>
      <c r="D350" s="101">
        <v>0.375</v>
      </c>
      <c r="E350" s="126" t="s">
        <v>276</v>
      </c>
      <c r="F350" s="136">
        <v>13</v>
      </c>
      <c r="G350" s="104">
        <v>3.6</v>
      </c>
      <c r="H350" s="130">
        <v>74</v>
      </c>
      <c r="I350" s="138"/>
      <c r="J350" s="1">
        <f t="shared" si="30"/>
        <v>1</v>
      </c>
      <c r="K350" s="8">
        <f t="shared" si="31"/>
        <v>3.6</v>
      </c>
      <c r="L350" s="8">
        <f t="shared" si="32"/>
        <v>266.40000000000003</v>
      </c>
      <c r="M350" s="7"/>
      <c r="N350" s="6">
        <f t="shared" si="33"/>
        <v>0</v>
      </c>
      <c r="U350" s="13">
        <f t="shared" si="34"/>
        <v>3.6</v>
      </c>
      <c r="V350" s="13">
        <f t="shared" si="35"/>
        <v>266.40000000000003</v>
      </c>
    </row>
    <row r="351" spans="1:22" ht="16.5" customHeight="1">
      <c r="A351" s="1">
        <v>350</v>
      </c>
      <c r="B351" s="132"/>
      <c r="C351" s="127" t="s">
        <v>95</v>
      </c>
      <c r="D351" s="101">
        <v>0.59375</v>
      </c>
      <c r="E351" s="134"/>
      <c r="F351" s="136">
        <v>13</v>
      </c>
      <c r="G351" s="104">
        <v>3.6</v>
      </c>
      <c r="H351" s="130">
        <v>74</v>
      </c>
      <c r="I351" s="139"/>
      <c r="J351" s="1">
        <f t="shared" si="30"/>
        <v>1</v>
      </c>
      <c r="K351" s="8">
        <f t="shared" si="31"/>
        <v>3.6</v>
      </c>
      <c r="L351" s="8">
        <f t="shared" si="32"/>
        <v>266.40000000000003</v>
      </c>
      <c r="M351" s="7"/>
      <c r="N351" s="6">
        <f t="shared" si="33"/>
        <v>0</v>
      </c>
      <c r="U351" s="13">
        <f t="shared" si="34"/>
        <v>3.6</v>
      </c>
      <c r="V351" s="13">
        <f t="shared" si="35"/>
        <v>266.40000000000003</v>
      </c>
    </row>
    <row r="352" spans="1:22" ht="16.5" customHeight="1">
      <c r="A352" s="1">
        <v>351</v>
      </c>
      <c r="B352" s="132"/>
      <c r="C352" s="127" t="s">
        <v>93</v>
      </c>
      <c r="D352" s="101">
        <v>0.375</v>
      </c>
      <c r="E352" s="126" t="s">
        <v>277</v>
      </c>
      <c r="F352" s="136">
        <v>9</v>
      </c>
      <c r="G352" s="104">
        <v>2.2999999999999998</v>
      </c>
      <c r="H352" s="130">
        <v>74</v>
      </c>
      <c r="I352" s="139"/>
      <c r="J352" s="1">
        <f t="shared" si="30"/>
        <v>1</v>
      </c>
      <c r="K352" s="8">
        <f t="shared" si="31"/>
        <v>2.2999999999999998</v>
      </c>
      <c r="L352" s="8">
        <f t="shared" si="32"/>
        <v>170.2</v>
      </c>
      <c r="M352" s="7"/>
      <c r="N352" s="6">
        <f t="shared" si="33"/>
        <v>0</v>
      </c>
      <c r="U352" s="13">
        <f t="shared" si="34"/>
        <v>2.2999999999999998</v>
      </c>
      <c r="V352" s="13">
        <f t="shared" si="35"/>
        <v>170.2</v>
      </c>
    </row>
    <row r="353" spans="1:22" ht="16.5" customHeight="1">
      <c r="A353" s="1">
        <v>352</v>
      </c>
      <c r="B353" s="132"/>
      <c r="C353" s="127" t="s">
        <v>95</v>
      </c>
      <c r="D353" s="101">
        <v>0.62152777777777779</v>
      </c>
      <c r="E353" s="134"/>
      <c r="F353" s="136">
        <v>9</v>
      </c>
      <c r="G353" s="104">
        <v>2.2999999999999998</v>
      </c>
      <c r="H353" s="130">
        <v>74</v>
      </c>
      <c r="I353" s="139"/>
      <c r="J353" s="1">
        <f t="shared" si="30"/>
        <v>1</v>
      </c>
      <c r="K353" s="8">
        <f t="shared" si="31"/>
        <v>2.2999999999999998</v>
      </c>
      <c r="L353" s="8">
        <f t="shared" si="32"/>
        <v>170.2</v>
      </c>
      <c r="M353" s="7"/>
      <c r="N353" s="6">
        <f t="shared" si="33"/>
        <v>0</v>
      </c>
      <c r="U353" s="13">
        <f t="shared" si="34"/>
        <v>2.2999999999999998</v>
      </c>
      <c r="V353" s="13">
        <f t="shared" si="35"/>
        <v>170.2</v>
      </c>
    </row>
    <row r="354" spans="1:22" ht="16.5" customHeight="1">
      <c r="A354" s="1">
        <v>353</v>
      </c>
      <c r="B354" s="132"/>
      <c r="C354" s="127" t="s">
        <v>93</v>
      </c>
      <c r="D354" s="101">
        <v>0.375</v>
      </c>
      <c r="E354" s="126" t="s">
        <v>278</v>
      </c>
      <c r="F354" s="136">
        <v>10</v>
      </c>
      <c r="G354" s="104">
        <v>2.4</v>
      </c>
      <c r="H354" s="130">
        <v>74</v>
      </c>
      <c r="I354" s="139"/>
      <c r="J354" s="1">
        <f t="shared" si="30"/>
        <v>1</v>
      </c>
      <c r="K354" s="8">
        <f t="shared" si="31"/>
        <v>2.4</v>
      </c>
      <c r="L354" s="8">
        <f t="shared" si="32"/>
        <v>177.6</v>
      </c>
      <c r="M354" s="7"/>
      <c r="N354" s="6">
        <f t="shared" si="33"/>
        <v>0</v>
      </c>
      <c r="U354" s="13">
        <f t="shared" si="34"/>
        <v>2.4</v>
      </c>
      <c r="V354" s="13">
        <f t="shared" si="35"/>
        <v>177.6</v>
      </c>
    </row>
    <row r="355" spans="1:22" ht="16.5" customHeight="1">
      <c r="A355" s="1">
        <v>354</v>
      </c>
      <c r="B355" s="132"/>
      <c r="C355" s="127" t="s">
        <v>95</v>
      </c>
      <c r="D355" s="101">
        <v>0.59375</v>
      </c>
      <c r="E355" s="134"/>
      <c r="F355" s="136">
        <v>10</v>
      </c>
      <c r="G355" s="104">
        <v>2.4</v>
      </c>
      <c r="H355" s="130">
        <v>74</v>
      </c>
      <c r="I355" s="139"/>
      <c r="J355" s="1">
        <f t="shared" si="30"/>
        <v>1</v>
      </c>
      <c r="K355" s="8">
        <f t="shared" si="31"/>
        <v>2.4</v>
      </c>
      <c r="L355" s="8">
        <f t="shared" si="32"/>
        <v>177.6</v>
      </c>
      <c r="M355" s="7"/>
      <c r="N355" s="6">
        <f t="shared" si="33"/>
        <v>0</v>
      </c>
      <c r="U355" s="13">
        <f t="shared" si="34"/>
        <v>2.4</v>
      </c>
      <c r="V355" s="13">
        <f t="shared" si="35"/>
        <v>177.6</v>
      </c>
    </row>
    <row r="356" spans="1:22" ht="16.5" customHeight="1">
      <c r="A356" s="1">
        <v>355</v>
      </c>
      <c r="B356" s="132"/>
      <c r="C356" s="127" t="s">
        <v>93</v>
      </c>
      <c r="D356" s="101">
        <v>0.375</v>
      </c>
      <c r="E356" s="126" t="s">
        <v>279</v>
      </c>
      <c r="F356" s="136">
        <v>7</v>
      </c>
      <c r="G356" s="104">
        <v>2.1</v>
      </c>
      <c r="H356" s="130">
        <v>74</v>
      </c>
      <c r="I356" s="139"/>
      <c r="J356" s="1">
        <f t="shared" si="30"/>
        <v>1</v>
      </c>
      <c r="K356" s="8">
        <f t="shared" si="31"/>
        <v>2.1</v>
      </c>
      <c r="L356" s="8">
        <f t="shared" si="32"/>
        <v>155.4</v>
      </c>
      <c r="M356" s="7"/>
      <c r="N356" s="6">
        <f t="shared" si="33"/>
        <v>0</v>
      </c>
      <c r="U356" s="13">
        <f t="shared" si="34"/>
        <v>2.1</v>
      </c>
      <c r="V356" s="13">
        <f t="shared" si="35"/>
        <v>155.4</v>
      </c>
    </row>
    <row r="357" spans="1:22" ht="16.5" customHeight="1">
      <c r="A357" s="1">
        <v>356</v>
      </c>
      <c r="B357" s="132"/>
      <c r="C357" s="127" t="s">
        <v>95</v>
      </c>
      <c r="D357" s="101">
        <v>0.59375</v>
      </c>
      <c r="E357" s="134"/>
      <c r="F357" s="136">
        <v>7</v>
      </c>
      <c r="G357" s="104">
        <v>2.1</v>
      </c>
      <c r="H357" s="130">
        <v>74</v>
      </c>
      <c r="I357" s="139"/>
      <c r="J357" s="1">
        <f t="shared" si="30"/>
        <v>1</v>
      </c>
      <c r="K357" s="8">
        <f t="shared" si="31"/>
        <v>2.1</v>
      </c>
      <c r="L357" s="8">
        <f t="shared" si="32"/>
        <v>155.4</v>
      </c>
      <c r="M357" s="7"/>
      <c r="N357" s="6">
        <f t="shared" si="33"/>
        <v>0</v>
      </c>
      <c r="U357" s="13">
        <f t="shared" si="34"/>
        <v>2.1</v>
      </c>
      <c r="V357" s="13">
        <f t="shared" si="35"/>
        <v>155.4</v>
      </c>
    </row>
    <row r="358" spans="1:22" ht="16.5" customHeight="1">
      <c r="A358" s="1">
        <v>357</v>
      </c>
      <c r="B358" s="132"/>
      <c r="C358" s="127" t="s">
        <v>93</v>
      </c>
      <c r="D358" s="101">
        <v>0.375</v>
      </c>
      <c r="E358" s="126" t="s">
        <v>280</v>
      </c>
      <c r="F358" s="136">
        <v>8</v>
      </c>
      <c r="G358" s="104">
        <v>4.2</v>
      </c>
      <c r="H358" s="130">
        <v>74</v>
      </c>
      <c r="I358" s="142" t="s">
        <v>281</v>
      </c>
      <c r="J358" s="1">
        <f t="shared" si="30"/>
        <v>1</v>
      </c>
      <c r="K358" s="8">
        <f t="shared" si="31"/>
        <v>4.2</v>
      </c>
      <c r="L358" s="8">
        <f t="shared" si="32"/>
        <v>310.8</v>
      </c>
      <c r="M358" s="7"/>
      <c r="N358" s="6">
        <f t="shared" si="33"/>
        <v>0</v>
      </c>
      <c r="U358" s="13">
        <f t="shared" si="34"/>
        <v>4.2</v>
      </c>
      <c r="V358" s="13">
        <f t="shared" si="35"/>
        <v>310.8</v>
      </c>
    </row>
    <row r="359" spans="1:22" ht="16.5" customHeight="1">
      <c r="A359" s="1">
        <v>358</v>
      </c>
      <c r="B359" s="132"/>
      <c r="C359" s="127" t="s">
        <v>95</v>
      </c>
      <c r="D359" s="101">
        <v>0.59375</v>
      </c>
      <c r="E359" s="134"/>
      <c r="F359" s="136">
        <v>8</v>
      </c>
      <c r="G359" s="104">
        <v>4.2</v>
      </c>
      <c r="H359" s="130">
        <v>74</v>
      </c>
      <c r="I359" s="142"/>
      <c r="J359" s="1">
        <f t="shared" si="30"/>
        <v>1</v>
      </c>
      <c r="K359" s="8">
        <f t="shared" si="31"/>
        <v>4.2</v>
      </c>
      <c r="L359" s="8">
        <f t="shared" si="32"/>
        <v>310.8</v>
      </c>
      <c r="M359" s="7"/>
      <c r="N359" s="6">
        <f t="shared" si="33"/>
        <v>0</v>
      </c>
      <c r="U359" s="13">
        <f t="shared" si="34"/>
        <v>4.2</v>
      </c>
      <c r="V359" s="13">
        <f t="shared" si="35"/>
        <v>310.8</v>
      </c>
    </row>
    <row r="360" spans="1:22" ht="16.5" customHeight="1">
      <c r="A360" s="1">
        <v>359</v>
      </c>
      <c r="B360" s="132"/>
      <c r="C360" s="127" t="s">
        <v>93</v>
      </c>
      <c r="D360" s="101">
        <v>0.375</v>
      </c>
      <c r="E360" s="126" t="s">
        <v>282</v>
      </c>
      <c r="F360" s="136">
        <v>7</v>
      </c>
      <c r="G360" s="104">
        <v>1.5</v>
      </c>
      <c r="H360" s="130">
        <v>74</v>
      </c>
      <c r="I360" s="151"/>
      <c r="J360" s="1">
        <f t="shared" si="30"/>
        <v>1</v>
      </c>
      <c r="K360" s="8">
        <f t="shared" si="31"/>
        <v>1.5</v>
      </c>
      <c r="L360" s="8">
        <f t="shared" si="32"/>
        <v>111</v>
      </c>
      <c r="M360" s="7"/>
      <c r="N360" s="6">
        <f t="shared" si="33"/>
        <v>0</v>
      </c>
      <c r="U360" s="13">
        <f t="shared" si="34"/>
        <v>1.5</v>
      </c>
      <c r="V360" s="13">
        <f t="shared" si="35"/>
        <v>111</v>
      </c>
    </row>
    <row r="361" spans="1:22" ht="16.5" customHeight="1">
      <c r="A361" s="1">
        <v>360</v>
      </c>
      <c r="B361" s="132"/>
      <c r="C361" s="127" t="s">
        <v>95</v>
      </c>
      <c r="D361" s="101">
        <v>0.59375</v>
      </c>
      <c r="E361" s="134"/>
      <c r="F361" s="136">
        <v>7</v>
      </c>
      <c r="G361" s="104">
        <v>1.5</v>
      </c>
      <c r="H361" s="130">
        <v>74</v>
      </c>
      <c r="I361" s="151"/>
      <c r="J361" s="1">
        <f t="shared" si="30"/>
        <v>1</v>
      </c>
      <c r="K361" s="8">
        <f t="shared" si="31"/>
        <v>1.5</v>
      </c>
      <c r="L361" s="8">
        <f t="shared" si="32"/>
        <v>111</v>
      </c>
      <c r="M361" s="7"/>
      <c r="N361" s="6">
        <f t="shared" si="33"/>
        <v>0</v>
      </c>
      <c r="U361" s="13">
        <f t="shared" si="34"/>
        <v>1.5</v>
      </c>
      <c r="V361" s="13">
        <f t="shared" si="35"/>
        <v>111</v>
      </c>
    </row>
    <row r="362" spans="1:22" ht="16.5" customHeight="1">
      <c r="A362" s="1">
        <v>361</v>
      </c>
      <c r="B362" s="132"/>
      <c r="C362" s="127" t="s">
        <v>93</v>
      </c>
      <c r="D362" s="101">
        <v>0.375</v>
      </c>
      <c r="E362" s="126" t="s">
        <v>283</v>
      </c>
      <c r="F362" s="136">
        <v>9</v>
      </c>
      <c r="G362" s="104">
        <v>2.6</v>
      </c>
      <c r="H362" s="130">
        <v>74</v>
      </c>
      <c r="I362" s="154"/>
      <c r="J362" s="1">
        <f t="shared" si="30"/>
        <v>1</v>
      </c>
      <c r="K362" s="8">
        <f t="shared" si="31"/>
        <v>2.6</v>
      </c>
      <c r="L362" s="8">
        <f t="shared" si="32"/>
        <v>192.4</v>
      </c>
      <c r="M362" s="7"/>
      <c r="N362" s="6">
        <f t="shared" si="33"/>
        <v>0</v>
      </c>
      <c r="U362" s="13">
        <f t="shared" si="34"/>
        <v>2.6</v>
      </c>
      <c r="V362" s="13">
        <f t="shared" si="35"/>
        <v>192.4</v>
      </c>
    </row>
    <row r="363" spans="1:22" ht="16.5" customHeight="1">
      <c r="A363" s="1">
        <v>362</v>
      </c>
      <c r="B363" s="132"/>
      <c r="C363" s="127" t="s">
        <v>95</v>
      </c>
      <c r="D363" s="101">
        <v>0.59375</v>
      </c>
      <c r="E363" s="134"/>
      <c r="F363" s="136">
        <v>9</v>
      </c>
      <c r="G363" s="104">
        <v>2.6</v>
      </c>
      <c r="H363" s="130">
        <v>74</v>
      </c>
      <c r="I363" s="154"/>
      <c r="J363" s="1">
        <f t="shared" si="30"/>
        <v>1</v>
      </c>
      <c r="K363" s="8">
        <f t="shared" si="31"/>
        <v>2.6</v>
      </c>
      <c r="L363" s="8">
        <f t="shared" si="32"/>
        <v>192.4</v>
      </c>
      <c r="M363" s="7"/>
      <c r="N363" s="6">
        <f t="shared" si="33"/>
        <v>0</v>
      </c>
      <c r="U363" s="13">
        <f t="shared" si="34"/>
        <v>2.6</v>
      </c>
      <c r="V363" s="13">
        <f t="shared" si="35"/>
        <v>192.4</v>
      </c>
    </row>
    <row r="364" spans="1:22" ht="16.5" customHeight="1">
      <c r="A364" s="1">
        <v>363</v>
      </c>
      <c r="B364" s="132"/>
      <c r="C364" s="127" t="s">
        <v>93</v>
      </c>
      <c r="D364" s="101">
        <v>0.375</v>
      </c>
      <c r="E364" s="126" t="s">
        <v>284</v>
      </c>
      <c r="F364" s="136">
        <v>6</v>
      </c>
      <c r="G364" s="104">
        <v>2.8</v>
      </c>
      <c r="H364" s="130">
        <v>74</v>
      </c>
      <c r="I364" s="154"/>
      <c r="J364" s="1">
        <f t="shared" si="30"/>
        <v>1</v>
      </c>
      <c r="K364" s="8">
        <f t="shared" si="31"/>
        <v>2.8</v>
      </c>
      <c r="L364" s="8">
        <f t="shared" si="32"/>
        <v>207.2</v>
      </c>
      <c r="M364" s="7"/>
      <c r="N364" s="6">
        <f t="shared" si="33"/>
        <v>0</v>
      </c>
      <c r="U364" s="13">
        <f t="shared" si="34"/>
        <v>2.8</v>
      </c>
      <c r="V364" s="13">
        <f t="shared" si="35"/>
        <v>207.2</v>
      </c>
    </row>
    <row r="365" spans="1:22" ht="16.5" customHeight="1">
      <c r="A365" s="1">
        <v>364</v>
      </c>
      <c r="B365" s="132"/>
      <c r="C365" s="127" t="s">
        <v>95</v>
      </c>
      <c r="D365" s="101">
        <v>0.59375</v>
      </c>
      <c r="E365" s="134"/>
      <c r="F365" s="136">
        <v>6</v>
      </c>
      <c r="G365" s="104">
        <v>2.8</v>
      </c>
      <c r="H365" s="130">
        <v>74</v>
      </c>
      <c r="I365" s="154"/>
      <c r="J365" s="1">
        <f t="shared" si="30"/>
        <v>1</v>
      </c>
      <c r="K365" s="8">
        <f t="shared" si="31"/>
        <v>2.8</v>
      </c>
      <c r="L365" s="8">
        <f t="shared" si="32"/>
        <v>207.2</v>
      </c>
      <c r="M365" s="7"/>
      <c r="N365" s="6">
        <f t="shared" si="33"/>
        <v>0</v>
      </c>
      <c r="U365" s="13">
        <f t="shared" si="34"/>
        <v>2.8</v>
      </c>
      <c r="V365" s="13">
        <f t="shared" si="35"/>
        <v>207.2</v>
      </c>
    </row>
    <row r="366" spans="1:22" ht="16.5" customHeight="1">
      <c r="A366" s="1">
        <v>365</v>
      </c>
      <c r="B366" s="132"/>
      <c r="C366" s="127" t="s">
        <v>93</v>
      </c>
      <c r="D366" s="101">
        <v>0.375</v>
      </c>
      <c r="E366" s="126" t="s">
        <v>285</v>
      </c>
      <c r="F366" s="136">
        <v>8</v>
      </c>
      <c r="G366" s="104">
        <v>2.5</v>
      </c>
      <c r="H366" s="130">
        <v>74</v>
      </c>
      <c r="I366" s="154"/>
      <c r="J366" s="1">
        <f t="shared" si="30"/>
        <v>1</v>
      </c>
      <c r="K366" s="8">
        <f t="shared" si="31"/>
        <v>2.5</v>
      </c>
      <c r="L366" s="8">
        <f t="shared" si="32"/>
        <v>185</v>
      </c>
      <c r="M366" s="7"/>
      <c r="N366" s="6">
        <f t="shared" si="33"/>
        <v>0</v>
      </c>
      <c r="U366" s="13">
        <f t="shared" si="34"/>
        <v>2.5</v>
      </c>
      <c r="V366" s="13">
        <f t="shared" si="35"/>
        <v>185</v>
      </c>
    </row>
    <row r="367" spans="1:22" ht="16.5" customHeight="1">
      <c r="A367" s="1">
        <v>366</v>
      </c>
      <c r="B367" s="132"/>
      <c r="C367" s="127" t="s">
        <v>95</v>
      </c>
      <c r="D367" s="101">
        <v>0.59375</v>
      </c>
      <c r="E367" s="134"/>
      <c r="F367" s="136">
        <v>8</v>
      </c>
      <c r="G367" s="104">
        <v>2.5</v>
      </c>
      <c r="H367" s="130">
        <v>74</v>
      </c>
      <c r="I367" s="154"/>
      <c r="J367" s="1">
        <f t="shared" si="30"/>
        <v>1</v>
      </c>
      <c r="K367" s="8">
        <f t="shared" si="31"/>
        <v>2.5</v>
      </c>
      <c r="L367" s="8">
        <f t="shared" si="32"/>
        <v>185</v>
      </c>
      <c r="M367" s="7"/>
      <c r="N367" s="6">
        <f t="shared" si="33"/>
        <v>0</v>
      </c>
      <c r="U367" s="13">
        <f t="shared" si="34"/>
        <v>2.5</v>
      </c>
      <c r="V367" s="13">
        <f t="shared" si="35"/>
        <v>185</v>
      </c>
    </row>
    <row r="368" spans="1:22" ht="16.5" customHeight="1">
      <c r="A368" s="1">
        <v>367</v>
      </c>
      <c r="B368" s="132"/>
      <c r="C368" s="127" t="s">
        <v>93</v>
      </c>
      <c r="D368" s="101">
        <v>0.375</v>
      </c>
      <c r="E368" s="126" t="s">
        <v>286</v>
      </c>
      <c r="F368" s="136">
        <v>4</v>
      </c>
      <c r="G368" s="104">
        <v>2</v>
      </c>
      <c r="H368" s="130">
        <v>74</v>
      </c>
      <c r="I368" s="154"/>
      <c r="J368" s="1">
        <f t="shared" si="30"/>
        <v>1</v>
      </c>
      <c r="K368" s="8">
        <f t="shared" si="31"/>
        <v>2</v>
      </c>
      <c r="L368" s="8">
        <f t="shared" si="32"/>
        <v>148</v>
      </c>
      <c r="M368" s="7"/>
      <c r="N368" s="6">
        <f t="shared" si="33"/>
        <v>0</v>
      </c>
      <c r="U368" s="13">
        <f t="shared" si="34"/>
        <v>2</v>
      </c>
      <c r="V368" s="13">
        <f t="shared" si="35"/>
        <v>148</v>
      </c>
    </row>
    <row r="369" spans="1:22" ht="16.5" customHeight="1">
      <c r="A369" s="1">
        <v>368</v>
      </c>
      <c r="B369" s="134"/>
      <c r="C369" s="127" t="s">
        <v>95</v>
      </c>
      <c r="D369" s="101">
        <v>0.59375</v>
      </c>
      <c r="E369" s="134"/>
      <c r="F369" s="136">
        <v>4</v>
      </c>
      <c r="G369" s="104">
        <v>2</v>
      </c>
      <c r="H369" s="130">
        <v>74</v>
      </c>
      <c r="I369" s="155"/>
      <c r="J369" s="1">
        <f t="shared" si="30"/>
        <v>1</v>
      </c>
      <c r="K369" s="8">
        <f t="shared" si="31"/>
        <v>2</v>
      </c>
      <c r="L369" s="8">
        <f t="shared" si="32"/>
        <v>148</v>
      </c>
      <c r="M369" s="7"/>
      <c r="N369" s="6">
        <f t="shared" si="33"/>
        <v>0</v>
      </c>
      <c r="U369" s="13">
        <f t="shared" si="34"/>
        <v>2</v>
      </c>
      <c r="V369" s="13">
        <f t="shared" si="35"/>
        <v>148</v>
      </c>
    </row>
    <row r="370" spans="1:22" ht="16.5" customHeight="1">
      <c r="A370" s="1">
        <v>369</v>
      </c>
      <c r="B370" s="126" t="s">
        <v>287</v>
      </c>
      <c r="C370" s="127" t="s">
        <v>93</v>
      </c>
      <c r="D370" s="101">
        <v>0.375</v>
      </c>
      <c r="E370" s="126" t="s">
        <v>288</v>
      </c>
      <c r="F370" s="136">
        <v>45</v>
      </c>
      <c r="G370" s="104">
        <v>3</v>
      </c>
      <c r="H370" s="130">
        <v>74</v>
      </c>
      <c r="I370" s="131"/>
      <c r="J370" s="1">
        <f t="shared" si="30"/>
        <v>3</v>
      </c>
      <c r="K370" s="8">
        <f t="shared" si="31"/>
        <v>9</v>
      </c>
      <c r="L370" s="8">
        <f t="shared" si="32"/>
        <v>666</v>
      </c>
      <c r="M370" s="7"/>
      <c r="N370" s="6">
        <f t="shared" si="33"/>
        <v>0</v>
      </c>
      <c r="U370" s="13">
        <f t="shared" si="34"/>
        <v>9</v>
      </c>
      <c r="V370" s="13">
        <f t="shared" si="35"/>
        <v>666</v>
      </c>
    </row>
    <row r="371" spans="1:22" ht="16.5" customHeight="1">
      <c r="A371" s="1">
        <v>370</v>
      </c>
      <c r="B371" s="132"/>
      <c r="C371" s="127" t="s">
        <v>95</v>
      </c>
      <c r="D371" s="101">
        <v>0.55208333333333337</v>
      </c>
      <c r="E371" s="132"/>
      <c r="F371" s="136">
        <v>23</v>
      </c>
      <c r="G371" s="104">
        <v>3</v>
      </c>
      <c r="H371" s="130">
        <v>74</v>
      </c>
      <c r="I371" s="131"/>
      <c r="J371" s="1">
        <f t="shared" si="30"/>
        <v>2</v>
      </c>
      <c r="K371" s="8">
        <f t="shared" si="31"/>
        <v>6</v>
      </c>
      <c r="L371" s="8">
        <f t="shared" si="32"/>
        <v>444</v>
      </c>
      <c r="M371" s="7"/>
      <c r="N371" s="6">
        <f t="shared" si="33"/>
        <v>0</v>
      </c>
      <c r="U371" s="13">
        <f t="shared" si="34"/>
        <v>6</v>
      </c>
      <c r="V371" s="13">
        <f t="shared" si="35"/>
        <v>444</v>
      </c>
    </row>
    <row r="372" spans="1:22" ht="16.5" customHeight="1">
      <c r="A372" s="1">
        <v>371</v>
      </c>
      <c r="B372" s="132"/>
      <c r="C372" s="127" t="s">
        <v>95</v>
      </c>
      <c r="D372" s="101">
        <v>0.62152777777777779</v>
      </c>
      <c r="E372" s="134"/>
      <c r="F372" s="136">
        <v>22</v>
      </c>
      <c r="G372" s="104">
        <v>3</v>
      </c>
      <c r="H372" s="130">
        <v>74</v>
      </c>
      <c r="I372" s="131"/>
      <c r="J372" s="1">
        <f t="shared" si="30"/>
        <v>2</v>
      </c>
      <c r="K372" s="8">
        <f t="shared" si="31"/>
        <v>6</v>
      </c>
      <c r="L372" s="8">
        <f t="shared" si="32"/>
        <v>444</v>
      </c>
      <c r="M372" s="7"/>
      <c r="N372" s="6">
        <f t="shared" si="33"/>
        <v>0</v>
      </c>
      <c r="U372" s="13">
        <f t="shared" si="34"/>
        <v>6</v>
      </c>
      <c r="V372" s="13">
        <f t="shared" si="35"/>
        <v>444</v>
      </c>
    </row>
    <row r="373" spans="1:22" ht="16.5" customHeight="1">
      <c r="A373" s="1">
        <v>372</v>
      </c>
      <c r="B373" s="132"/>
      <c r="C373" s="127" t="s">
        <v>93</v>
      </c>
      <c r="D373" s="101">
        <v>0.375</v>
      </c>
      <c r="E373" s="126" t="s">
        <v>289</v>
      </c>
      <c r="F373" s="136">
        <v>50</v>
      </c>
      <c r="G373" s="104">
        <v>7</v>
      </c>
      <c r="H373" s="130">
        <v>74</v>
      </c>
      <c r="I373" s="131" t="s">
        <v>131</v>
      </c>
      <c r="J373" s="1">
        <f t="shared" si="30"/>
        <v>3</v>
      </c>
      <c r="K373" s="8">
        <f t="shared" si="31"/>
        <v>21</v>
      </c>
      <c r="L373" s="8">
        <f t="shared" si="32"/>
        <v>1554</v>
      </c>
      <c r="M373" s="7"/>
      <c r="N373" s="6">
        <f t="shared" si="33"/>
        <v>0</v>
      </c>
      <c r="U373" s="13">
        <f t="shared" si="34"/>
        <v>21</v>
      </c>
      <c r="V373" s="13">
        <f t="shared" si="35"/>
        <v>1554</v>
      </c>
    </row>
    <row r="374" spans="1:22" ht="16.5" customHeight="1">
      <c r="A374" s="1">
        <v>373</v>
      </c>
      <c r="B374" s="132"/>
      <c r="C374" s="127" t="s">
        <v>95</v>
      </c>
      <c r="D374" s="101">
        <v>0.55208333333333337</v>
      </c>
      <c r="E374" s="132"/>
      <c r="F374" s="136">
        <v>25</v>
      </c>
      <c r="G374" s="104">
        <v>7</v>
      </c>
      <c r="H374" s="130">
        <v>74</v>
      </c>
      <c r="I374" s="131"/>
      <c r="J374" s="1">
        <f t="shared" si="30"/>
        <v>2</v>
      </c>
      <c r="K374" s="8">
        <f t="shared" si="31"/>
        <v>14</v>
      </c>
      <c r="L374" s="8">
        <f t="shared" si="32"/>
        <v>1036</v>
      </c>
      <c r="M374" s="7"/>
      <c r="N374" s="6">
        <f t="shared" si="33"/>
        <v>0</v>
      </c>
      <c r="U374" s="13">
        <f t="shared" si="34"/>
        <v>14</v>
      </c>
      <c r="V374" s="13">
        <f t="shared" si="35"/>
        <v>1036</v>
      </c>
    </row>
    <row r="375" spans="1:22" ht="16.5" customHeight="1">
      <c r="A375" s="1">
        <v>374</v>
      </c>
      <c r="B375" s="132"/>
      <c r="C375" s="127" t="s">
        <v>95</v>
      </c>
      <c r="D375" s="101">
        <v>0.62152777777777779</v>
      </c>
      <c r="E375" s="134"/>
      <c r="F375" s="136">
        <v>25</v>
      </c>
      <c r="G375" s="104">
        <v>7</v>
      </c>
      <c r="H375" s="130">
        <v>74</v>
      </c>
      <c r="I375" s="131"/>
      <c r="J375" s="1">
        <f t="shared" si="30"/>
        <v>2</v>
      </c>
      <c r="K375" s="8">
        <f t="shared" si="31"/>
        <v>14</v>
      </c>
      <c r="L375" s="8">
        <f t="shared" si="32"/>
        <v>1036</v>
      </c>
      <c r="M375" s="7"/>
      <c r="N375" s="6">
        <f t="shared" si="33"/>
        <v>0</v>
      </c>
      <c r="U375" s="13">
        <f t="shared" si="34"/>
        <v>14</v>
      </c>
      <c r="V375" s="13">
        <f t="shared" si="35"/>
        <v>1036</v>
      </c>
    </row>
    <row r="376" spans="1:22" ht="16.5" customHeight="1">
      <c r="A376" s="1">
        <v>375</v>
      </c>
      <c r="B376" s="132"/>
      <c r="C376" s="127" t="s">
        <v>93</v>
      </c>
      <c r="D376" s="101">
        <v>0.375</v>
      </c>
      <c r="E376" s="126" t="s">
        <v>290</v>
      </c>
      <c r="F376" s="136">
        <v>44</v>
      </c>
      <c r="G376" s="104">
        <v>7</v>
      </c>
      <c r="H376" s="130">
        <v>74</v>
      </c>
      <c r="I376" s="131"/>
      <c r="J376" s="1">
        <f t="shared" si="30"/>
        <v>3</v>
      </c>
      <c r="K376" s="8">
        <f t="shared" si="31"/>
        <v>21</v>
      </c>
      <c r="L376" s="8">
        <f t="shared" si="32"/>
        <v>1554</v>
      </c>
      <c r="M376" s="7"/>
      <c r="N376" s="6">
        <f t="shared" si="33"/>
        <v>0</v>
      </c>
      <c r="U376" s="13">
        <f t="shared" si="34"/>
        <v>21</v>
      </c>
      <c r="V376" s="13">
        <f t="shared" si="35"/>
        <v>1554</v>
      </c>
    </row>
    <row r="377" spans="1:22" ht="16.5" customHeight="1">
      <c r="A377" s="1">
        <v>376</v>
      </c>
      <c r="B377" s="132"/>
      <c r="C377" s="127" t="s">
        <v>95</v>
      </c>
      <c r="D377" s="101">
        <v>0.55208333333333337</v>
      </c>
      <c r="E377" s="132"/>
      <c r="F377" s="136">
        <v>22</v>
      </c>
      <c r="G377" s="104">
        <v>7</v>
      </c>
      <c r="H377" s="130">
        <v>74</v>
      </c>
      <c r="I377" s="131"/>
      <c r="J377" s="1">
        <f t="shared" si="30"/>
        <v>2</v>
      </c>
      <c r="K377" s="8">
        <f t="shared" si="31"/>
        <v>14</v>
      </c>
      <c r="L377" s="8">
        <f t="shared" si="32"/>
        <v>1036</v>
      </c>
      <c r="M377" s="7"/>
      <c r="N377" s="6">
        <f t="shared" si="33"/>
        <v>0</v>
      </c>
      <c r="U377" s="13">
        <f t="shared" si="34"/>
        <v>14</v>
      </c>
      <c r="V377" s="13">
        <f t="shared" si="35"/>
        <v>1036</v>
      </c>
    </row>
    <row r="378" spans="1:22" ht="16.5" customHeight="1">
      <c r="A378" s="1">
        <v>377</v>
      </c>
      <c r="B378" s="134"/>
      <c r="C378" s="127" t="s">
        <v>95</v>
      </c>
      <c r="D378" s="101">
        <v>0.58680555555555558</v>
      </c>
      <c r="E378" s="134"/>
      <c r="F378" s="136">
        <v>22</v>
      </c>
      <c r="G378" s="104">
        <v>7</v>
      </c>
      <c r="H378" s="130">
        <v>74</v>
      </c>
      <c r="I378" s="131"/>
      <c r="J378" s="1">
        <f t="shared" si="30"/>
        <v>2</v>
      </c>
      <c r="K378" s="8">
        <f t="shared" si="31"/>
        <v>14</v>
      </c>
      <c r="L378" s="8">
        <f t="shared" si="32"/>
        <v>1036</v>
      </c>
      <c r="M378" s="7"/>
      <c r="N378" s="6">
        <f t="shared" si="33"/>
        <v>0</v>
      </c>
      <c r="U378" s="13">
        <f t="shared" si="34"/>
        <v>14</v>
      </c>
      <c r="V378" s="13">
        <f t="shared" si="35"/>
        <v>1036</v>
      </c>
    </row>
    <row r="379" spans="1:22" ht="16.5" customHeight="1">
      <c r="A379" s="1">
        <v>378</v>
      </c>
      <c r="B379" s="126" t="s">
        <v>291</v>
      </c>
      <c r="C379" s="127" t="s">
        <v>93</v>
      </c>
      <c r="D379" s="101">
        <v>0.375</v>
      </c>
      <c r="E379" s="126" t="s">
        <v>292</v>
      </c>
      <c r="F379" s="136">
        <v>37</v>
      </c>
      <c r="G379" s="104">
        <v>4.75</v>
      </c>
      <c r="H379" s="130">
        <v>74</v>
      </c>
      <c r="I379" s="141" t="s">
        <v>293</v>
      </c>
      <c r="J379" s="1">
        <f t="shared" si="30"/>
        <v>2</v>
      </c>
      <c r="K379" s="8">
        <f t="shared" si="31"/>
        <v>9.5</v>
      </c>
      <c r="L379" s="8">
        <f t="shared" si="32"/>
        <v>703</v>
      </c>
      <c r="M379" s="7"/>
      <c r="N379" s="6">
        <f t="shared" si="33"/>
        <v>0</v>
      </c>
      <c r="U379" s="13">
        <f t="shared" si="34"/>
        <v>9.5</v>
      </c>
      <c r="V379" s="13">
        <f t="shared" si="35"/>
        <v>703</v>
      </c>
    </row>
    <row r="380" spans="1:22" ht="16.5" customHeight="1">
      <c r="A380" s="1">
        <v>379</v>
      </c>
      <c r="B380" s="132"/>
      <c r="C380" s="127" t="s">
        <v>95</v>
      </c>
      <c r="D380" s="101">
        <v>0.55555555555555558</v>
      </c>
      <c r="E380" s="132"/>
      <c r="F380" s="136">
        <v>24</v>
      </c>
      <c r="G380" s="104">
        <v>4.75</v>
      </c>
      <c r="H380" s="130">
        <v>74</v>
      </c>
      <c r="I380" s="142"/>
      <c r="J380" s="1">
        <f t="shared" si="30"/>
        <v>2</v>
      </c>
      <c r="K380" s="8">
        <f t="shared" si="31"/>
        <v>9.5</v>
      </c>
      <c r="L380" s="8">
        <f t="shared" si="32"/>
        <v>703</v>
      </c>
      <c r="M380" s="7"/>
      <c r="N380" s="6">
        <f t="shared" si="33"/>
        <v>0</v>
      </c>
      <c r="U380" s="13">
        <f t="shared" si="34"/>
        <v>9.5</v>
      </c>
      <c r="V380" s="13">
        <f t="shared" si="35"/>
        <v>703</v>
      </c>
    </row>
    <row r="381" spans="1:22" ht="16.5" customHeight="1">
      <c r="A381" s="1">
        <v>380</v>
      </c>
      <c r="B381" s="132"/>
      <c r="C381" s="127" t="s">
        <v>95</v>
      </c>
      <c r="D381" s="101">
        <v>0.625</v>
      </c>
      <c r="E381" s="134"/>
      <c r="F381" s="136">
        <v>13</v>
      </c>
      <c r="G381" s="104">
        <v>4.75</v>
      </c>
      <c r="H381" s="130">
        <v>74</v>
      </c>
      <c r="I381" s="143"/>
      <c r="J381" s="1">
        <f t="shared" si="30"/>
        <v>1</v>
      </c>
      <c r="K381" s="8">
        <f t="shared" si="31"/>
        <v>4.75</v>
      </c>
      <c r="L381" s="8">
        <f t="shared" si="32"/>
        <v>351.5</v>
      </c>
      <c r="M381" s="7"/>
      <c r="N381" s="6">
        <f t="shared" si="33"/>
        <v>0</v>
      </c>
      <c r="U381" s="13">
        <f t="shared" si="34"/>
        <v>4.75</v>
      </c>
      <c r="V381" s="13">
        <f t="shared" si="35"/>
        <v>351.5</v>
      </c>
    </row>
    <row r="382" spans="1:22" ht="16.5" customHeight="1">
      <c r="A382" s="1">
        <v>381</v>
      </c>
      <c r="B382" s="132"/>
      <c r="C382" s="127" t="s">
        <v>93</v>
      </c>
      <c r="D382" s="101">
        <v>0.375</v>
      </c>
      <c r="E382" s="126" t="s">
        <v>294</v>
      </c>
      <c r="F382" s="136">
        <v>23</v>
      </c>
      <c r="G382" s="104">
        <v>7</v>
      </c>
      <c r="H382" s="130">
        <v>74</v>
      </c>
      <c r="I382" s="131"/>
      <c r="J382" s="1">
        <f t="shared" ref="J382:J445" si="36">ROUNDUP(F382/20,0)</f>
        <v>2</v>
      </c>
      <c r="K382" s="8">
        <f t="shared" ref="K382:K445" si="37">$P$3*J382*G382</f>
        <v>14</v>
      </c>
      <c r="L382" s="8">
        <f t="shared" ref="L382:L445" si="38">$P$3*J382*G382*H382</f>
        <v>1036</v>
      </c>
      <c r="M382" s="7"/>
      <c r="N382" s="6">
        <f t="shared" ref="N382:N445" si="39">IFERROR(K382/M382,0)</f>
        <v>0</v>
      </c>
      <c r="U382" s="13">
        <f t="shared" si="34"/>
        <v>14</v>
      </c>
      <c r="V382" s="13">
        <f t="shared" si="35"/>
        <v>1036</v>
      </c>
    </row>
    <row r="383" spans="1:22" ht="16.5" customHeight="1">
      <c r="A383" s="1">
        <v>382</v>
      </c>
      <c r="B383" s="132"/>
      <c r="C383" s="127" t="s">
        <v>95</v>
      </c>
      <c r="D383" s="101">
        <v>0.55555555555555558</v>
      </c>
      <c r="E383" s="132"/>
      <c r="F383" s="136">
        <v>13</v>
      </c>
      <c r="G383" s="104">
        <v>7</v>
      </c>
      <c r="H383" s="130">
        <v>74</v>
      </c>
      <c r="I383" s="131"/>
      <c r="J383" s="1">
        <f t="shared" si="36"/>
        <v>1</v>
      </c>
      <c r="K383" s="8">
        <f t="shared" si="37"/>
        <v>7</v>
      </c>
      <c r="L383" s="8">
        <f t="shared" si="38"/>
        <v>518</v>
      </c>
      <c r="M383" s="7"/>
      <c r="N383" s="6">
        <f t="shared" si="39"/>
        <v>0</v>
      </c>
      <c r="U383" s="13">
        <f t="shared" si="34"/>
        <v>7</v>
      </c>
      <c r="V383" s="13">
        <f t="shared" si="35"/>
        <v>518</v>
      </c>
    </row>
    <row r="384" spans="1:22" ht="16.5" customHeight="1">
      <c r="A384" s="1">
        <v>383</v>
      </c>
      <c r="B384" s="132"/>
      <c r="C384" s="127" t="s">
        <v>95</v>
      </c>
      <c r="D384" s="101">
        <v>0.625</v>
      </c>
      <c r="E384" s="134"/>
      <c r="F384" s="136">
        <v>10</v>
      </c>
      <c r="G384" s="104">
        <v>7</v>
      </c>
      <c r="H384" s="130">
        <v>74</v>
      </c>
      <c r="I384" s="131"/>
      <c r="J384" s="1">
        <f t="shared" si="36"/>
        <v>1</v>
      </c>
      <c r="K384" s="8">
        <f t="shared" si="37"/>
        <v>7</v>
      </c>
      <c r="L384" s="8">
        <f t="shared" si="38"/>
        <v>518</v>
      </c>
      <c r="M384" s="7"/>
      <c r="N384" s="6">
        <f t="shared" si="39"/>
        <v>0</v>
      </c>
      <c r="U384" s="13">
        <f t="shared" si="34"/>
        <v>7</v>
      </c>
      <c r="V384" s="13">
        <f t="shared" si="35"/>
        <v>518</v>
      </c>
    </row>
    <row r="385" spans="1:22" ht="16.5" customHeight="1">
      <c r="A385" s="1">
        <v>384</v>
      </c>
      <c r="B385" s="132"/>
      <c r="C385" s="127" t="s">
        <v>93</v>
      </c>
      <c r="D385" s="101">
        <v>0.375</v>
      </c>
      <c r="E385" s="126" t="s">
        <v>295</v>
      </c>
      <c r="F385" s="136">
        <v>8</v>
      </c>
      <c r="G385" s="104">
        <v>4</v>
      </c>
      <c r="H385" s="130">
        <v>74</v>
      </c>
      <c r="I385" s="141" t="s">
        <v>143</v>
      </c>
      <c r="J385" s="1">
        <f t="shared" si="36"/>
        <v>1</v>
      </c>
      <c r="K385" s="8">
        <f t="shared" si="37"/>
        <v>4</v>
      </c>
      <c r="L385" s="8">
        <f t="shared" si="38"/>
        <v>296</v>
      </c>
      <c r="M385" s="7"/>
      <c r="N385" s="6">
        <f t="shared" si="39"/>
        <v>0</v>
      </c>
      <c r="U385" s="13">
        <f t="shared" si="34"/>
        <v>4</v>
      </c>
      <c r="V385" s="13">
        <f t="shared" si="35"/>
        <v>296</v>
      </c>
    </row>
    <row r="386" spans="1:22" ht="16.5" customHeight="1">
      <c r="A386" s="1">
        <v>385</v>
      </c>
      <c r="B386" s="132"/>
      <c r="C386" s="127" t="s">
        <v>95</v>
      </c>
      <c r="D386" s="101">
        <v>0.625</v>
      </c>
      <c r="E386" s="134"/>
      <c r="F386" s="136">
        <v>8</v>
      </c>
      <c r="G386" s="104">
        <v>4</v>
      </c>
      <c r="H386" s="130">
        <v>74</v>
      </c>
      <c r="I386" s="143"/>
      <c r="J386" s="1">
        <f t="shared" si="36"/>
        <v>1</v>
      </c>
      <c r="K386" s="8">
        <f t="shared" si="37"/>
        <v>4</v>
      </c>
      <c r="L386" s="8">
        <f t="shared" si="38"/>
        <v>296</v>
      </c>
      <c r="M386" s="7"/>
      <c r="N386" s="6">
        <f t="shared" si="39"/>
        <v>0</v>
      </c>
      <c r="U386" s="13">
        <f t="shared" si="34"/>
        <v>4</v>
      </c>
      <c r="V386" s="13">
        <f t="shared" si="35"/>
        <v>296</v>
      </c>
    </row>
    <row r="387" spans="1:22" ht="16.5" customHeight="1">
      <c r="A387" s="1">
        <v>386</v>
      </c>
      <c r="B387" s="132"/>
      <c r="C387" s="127" t="s">
        <v>93</v>
      </c>
      <c r="D387" s="101">
        <v>0.375</v>
      </c>
      <c r="E387" s="126" t="s">
        <v>296</v>
      </c>
      <c r="F387" s="136">
        <v>9</v>
      </c>
      <c r="G387" s="104">
        <v>3</v>
      </c>
      <c r="H387" s="130">
        <v>74</v>
      </c>
      <c r="I387" s="131"/>
      <c r="J387" s="1">
        <f t="shared" si="36"/>
        <v>1</v>
      </c>
      <c r="K387" s="8">
        <f t="shared" si="37"/>
        <v>3</v>
      </c>
      <c r="L387" s="8">
        <f t="shared" si="38"/>
        <v>222</v>
      </c>
      <c r="M387" s="7"/>
      <c r="N387" s="6">
        <f t="shared" si="39"/>
        <v>0</v>
      </c>
      <c r="U387" s="13">
        <f t="shared" ref="U387:U450" si="40">IFERROR(G387*J387,0)</f>
        <v>3</v>
      </c>
      <c r="V387" s="13">
        <f t="shared" ref="V387:V450" si="41">IFERROR(U387*H387,0)</f>
        <v>222</v>
      </c>
    </row>
    <row r="388" spans="1:22" ht="16.5" customHeight="1">
      <c r="A388" s="1">
        <v>387</v>
      </c>
      <c r="B388" s="132"/>
      <c r="C388" s="127" t="s">
        <v>95</v>
      </c>
      <c r="D388" s="101">
        <v>0.55555555555555558</v>
      </c>
      <c r="E388" s="132"/>
      <c r="F388" s="136">
        <v>6</v>
      </c>
      <c r="G388" s="104">
        <v>3</v>
      </c>
      <c r="H388" s="130">
        <v>74</v>
      </c>
      <c r="I388" s="131"/>
      <c r="J388" s="1">
        <f t="shared" si="36"/>
        <v>1</v>
      </c>
      <c r="K388" s="8">
        <f t="shared" si="37"/>
        <v>3</v>
      </c>
      <c r="L388" s="8">
        <f t="shared" si="38"/>
        <v>222</v>
      </c>
      <c r="M388" s="7"/>
      <c r="N388" s="6">
        <f t="shared" si="39"/>
        <v>0</v>
      </c>
      <c r="U388" s="13">
        <f t="shared" si="40"/>
        <v>3</v>
      </c>
      <c r="V388" s="13">
        <f t="shared" si="41"/>
        <v>222</v>
      </c>
    </row>
    <row r="389" spans="1:22" ht="16.5" customHeight="1">
      <c r="A389" s="1">
        <v>388</v>
      </c>
      <c r="B389" s="134"/>
      <c r="C389" s="127" t="s">
        <v>95</v>
      </c>
      <c r="D389" s="101">
        <v>0.625</v>
      </c>
      <c r="E389" s="134"/>
      <c r="F389" s="136">
        <v>3</v>
      </c>
      <c r="G389" s="104">
        <v>3</v>
      </c>
      <c r="H389" s="130">
        <v>74</v>
      </c>
      <c r="I389" s="131"/>
      <c r="J389" s="1">
        <f t="shared" si="36"/>
        <v>1</v>
      </c>
      <c r="K389" s="8">
        <f t="shared" si="37"/>
        <v>3</v>
      </c>
      <c r="L389" s="8">
        <f t="shared" si="38"/>
        <v>222</v>
      </c>
      <c r="M389" s="7"/>
      <c r="N389" s="6">
        <f t="shared" si="39"/>
        <v>0</v>
      </c>
      <c r="U389" s="13">
        <f t="shared" si="40"/>
        <v>3</v>
      </c>
      <c r="V389" s="13">
        <f t="shared" si="41"/>
        <v>222</v>
      </c>
    </row>
    <row r="390" spans="1:22" ht="16.5" customHeight="1">
      <c r="A390" s="1">
        <v>389</v>
      </c>
      <c r="B390" s="126" t="s">
        <v>297</v>
      </c>
      <c r="C390" s="127" t="s">
        <v>93</v>
      </c>
      <c r="D390" s="101">
        <v>0.375</v>
      </c>
      <c r="E390" s="126" t="s">
        <v>298</v>
      </c>
      <c r="F390" s="136">
        <v>49</v>
      </c>
      <c r="G390" s="104">
        <v>7</v>
      </c>
      <c r="H390" s="130">
        <v>74</v>
      </c>
      <c r="I390" s="141" t="s">
        <v>299</v>
      </c>
      <c r="J390" s="1">
        <f t="shared" si="36"/>
        <v>3</v>
      </c>
      <c r="K390" s="8">
        <f t="shared" si="37"/>
        <v>21</v>
      </c>
      <c r="L390" s="8">
        <f t="shared" si="38"/>
        <v>1554</v>
      </c>
      <c r="M390" s="7"/>
      <c r="N390" s="6">
        <f t="shared" si="39"/>
        <v>0</v>
      </c>
      <c r="U390" s="13">
        <f t="shared" si="40"/>
        <v>21</v>
      </c>
      <c r="V390" s="13">
        <f t="shared" si="41"/>
        <v>1554</v>
      </c>
    </row>
    <row r="391" spans="1:22" ht="16.5" customHeight="1">
      <c r="A391" s="1">
        <v>390</v>
      </c>
      <c r="B391" s="132"/>
      <c r="C391" s="127" t="s">
        <v>95</v>
      </c>
      <c r="D391" s="101">
        <v>0.51736111111111105</v>
      </c>
      <c r="E391" s="132"/>
      <c r="F391" s="136">
        <v>6</v>
      </c>
      <c r="G391" s="104">
        <v>4</v>
      </c>
      <c r="H391" s="130">
        <v>74</v>
      </c>
      <c r="I391" s="142"/>
      <c r="J391" s="1">
        <f t="shared" si="36"/>
        <v>1</v>
      </c>
      <c r="K391" s="8">
        <f t="shared" si="37"/>
        <v>4</v>
      </c>
      <c r="L391" s="8">
        <f t="shared" si="38"/>
        <v>296</v>
      </c>
      <c r="M391" s="7"/>
      <c r="N391" s="6">
        <f t="shared" si="39"/>
        <v>0</v>
      </c>
      <c r="U391" s="13">
        <f t="shared" si="40"/>
        <v>4</v>
      </c>
      <c r="V391" s="13">
        <f t="shared" si="41"/>
        <v>296</v>
      </c>
    </row>
    <row r="392" spans="1:22" ht="16.5" customHeight="1">
      <c r="A392" s="1">
        <v>391</v>
      </c>
      <c r="B392" s="132"/>
      <c r="C392" s="127" t="s">
        <v>95</v>
      </c>
      <c r="D392" s="101">
        <v>0.55208333333333337</v>
      </c>
      <c r="E392" s="132"/>
      <c r="F392" s="136">
        <v>16</v>
      </c>
      <c r="G392" s="104">
        <v>4</v>
      </c>
      <c r="H392" s="130">
        <v>74</v>
      </c>
      <c r="I392" s="142"/>
      <c r="J392" s="1">
        <f t="shared" si="36"/>
        <v>1</v>
      </c>
      <c r="K392" s="8">
        <f t="shared" si="37"/>
        <v>4</v>
      </c>
      <c r="L392" s="8">
        <f t="shared" si="38"/>
        <v>296</v>
      </c>
      <c r="M392" s="7"/>
      <c r="N392" s="6">
        <f t="shared" si="39"/>
        <v>0</v>
      </c>
      <c r="U392" s="13">
        <f t="shared" si="40"/>
        <v>4</v>
      </c>
      <c r="V392" s="13">
        <f t="shared" si="41"/>
        <v>296</v>
      </c>
    </row>
    <row r="393" spans="1:22" ht="16.5" customHeight="1">
      <c r="A393" s="1">
        <v>392</v>
      </c>
      <c r="B393" s="132"/>
      <c r="C393" s="127" t="s">
        <v>95</v>
      </c>
      <c r="D393" s="101">
        <v>0.58680555555555558</v>
      </c>
      <c r="E393" s="132"/>
      <c r="F393" s="136">
        <v>15</v>
      </c>
      <c r="G393" s="104">
        <v>4</v>
      </c>
      <c r="H393" s="130">
        <v>74</v>
      </c>
      <c r="I393" s="143"/>
      <c r="J393" s="1">
        <f t="shared" si="36"/>
        <v>1</v>
      </c>
      <c r="K393" s="8">
        <f t="shared" si="37"/>
        <v>4</v>
      </c>
      <c r="L393" s="8">
        <f t="shared" si="38"/>
        <v>296</v>
      </c>
      <c r="M393" s="7"/>
      <c r="N393" s="6">
        <f t="shared" si="39"/>
        <v>0</v>
      </c>
      <c r="U393" s="13">
        <f t="shared" si="40"/>
        <v>4</v>
      </c>
      <c r="V393" s="13">
        <f t="shared" si="41"/>
        <v>296</v>
      </c>
    </row>
    <row r="394" spans="1:22" ht="16.5" customHeight="1">
      <c r="A394" s="1">
        <v>393</v>
      </c>
      <c r="B394" s="132"/>
      <c r="C394" s="127" t="s">
        <v>95</v>
      </c>
      <c r="D394" s="101">
        <v>0.62152777777777779</v>
      </c>
      <c r="E394" s="156"/>
      <c r="F394" s="136">
        <v>12</v>
      </c>
      <c r="G394" s="104">
        <v>7</v>
      </c>
      <c r="H394" s="130">
        <v>74</v>
      </c>
      <c r="I394" s="154"/>
      <c r="J394" s="1">
        <f t="shared" si="36"/>
        <v>1</v>
      </c>
      <c r="K394" s="8">
        <f t="shared" si="37"/>
        <v>7</v>
      </c>
      <c r="L394" s="8">
        <f t="shared" si="38"/>
        <v>518</v>
      </c>
      <c r="M394" s="7"/>
      <c r="N394" s="6">
        <f t="shared" si="39"/>
        <v>0</v>
      </c>
      <c r="U394" s="13">
        <f t="shared" si="40"/>
        <v>7</v>
      </c>
      <c r="V394" s="13">
        <f t="shared" si="41"/>
        <v>518</v>
      </c>
    </row>
    <row r="395" spans="1:22" ht="16.5" customHeight="1">
      <c r="A395" s="1">
        <v>394</v>
      </c>
      <c r="B395" s="132"/>
      <c r="C395" s="127" t="s">
        <v>93</v>
      </c>
      <c r="D395" s="101">
        <v>0.375</v>
      </c>
      <c r="E395" s="126" t="s">
        <v>300</v>
      </c>
      <c r="F395" s="136">
        <v>18</v>
      </c>
      <c r="G395" s="104">
        <v>5</v>
      </c>
      <c r="H395" s="130">
        <v>74</v>
      </c>
      <c r="I395" s="131"/>
      <c r="J395" s="1">
        <f t="shared" si="36"/>
        <v>1</v>
      </c>
      <c r="K395" s="8">
        <f t="shared" si="37"/>
        <v>5</v>
      </c>
      <c r="L395" s="8">
        <f t="shared" si="38"/>
        <v>370</v>
      </c>
      <c r="M395" s="7"/>
      <c r="N395" s="6">
        <f t="shared" si="39"/>
        <v>0</v>
      </c>
      <c r="U395" s="13">
        <f t="shared" si="40"/>
        <v>5</v>
      </c>
      <c r="V395" s="13">
        <f t="shared" si="41"/>
        <v>370</v>
      </c>
    </row>
    <row r="396" spans="1:22" ht="16.5" customHeight="1">
      <c r="A396" s="1">
        <v>395</v>
      </c>
      <c r="B396" s="132"/>
      <c r="C396" s="127" t="s">
        <v>95</v>
      </c>
      <c r="D396" s="101">
        <v>0.51736111111111105</v>
      </c>
      <c r="E396" s="132"/>
      <c r="F396" s="136">
        <v>5</v>
      </c>
      <c r="G396" s="104">
        <v>5</v>
      </c>
      <c r="H396" s="130">
        <v>74</v>
      </c>
      <c r="I396" s="131"/>
      <c r="J396" s="1">
        <f t="shared" si="36"/>
        <v>1</v>
      </c>
      <c r="K396" s="8">
        <f t="shared" si="37"/>
        <v>5</v>
      </c>
      <c r="L396" s="8">
        <f t="shared" si="38"/>
        <v>370</v>
      </c>
      <c r="M396" s="7"/>
      <c r="N396" s="6">
        <f t="shared" si="39"/>
        <v>0</v>
      </c>
      <c r="U396" s="13">
        <f t="shared" si="40"/>
        <v>5</v>
      </c>
      <c r="V396" s="13">
        <f t="shared" si="41"/>
        <v>370</v>
      </c>
    </row>
    <row r="397" spans="1:22" ht="16.5" customHeight="1">
      <c r="A397" s="1">
        <v>396</v>
      </c>
      <c r="B397" s="132"/>
      <c r="C397" s="127" t="s">
        <v>95</v>
      </c>
      <c r="D397" s="101">
        <v>0.58680555555555558</v>
      </c>
      <c r="E397" s="156"/>
      <c r="F397" s="136">
        <v>13</v>
      </c>
      <c r="G397" s="104">
        <v>5</v>
      </c>
      <c r="H397" s="130">
        <v>74</v>
      </c>
      <c r="I397" s="153"/>
      <c r="J397" s="1">
        <f t="shared" si="36"/>
        <v>1</v>
      </c>
      <c r="K397" s="8">
        <f t="shared" si="37"/>
        <v>5</v>
      </c>
      <c r="L397" s="8">
        <f t="shared" si="38"/>
        <v>370</v>
      </c>
      <c r="M397" s="7"/>
      <c r="N397" s="6">
        <f t="shared" si="39"/>
        <v>0</v>
      </c>
      <c r="U397" s="13">
        <f t="shared" si="40"/>
        <v>5</v>
      </c>
      <c r="V397" s="13">
        <f t="shared" si="41"/>
        <v>370</v>
      </c>
    </row>
    <row r="398" spans="1:22" ht="16.5" customHeight="1">
      <c r="A398" s="1">
        <v>397</v>
      </c>
      <c r="B398" s="132"/>
      <c r="C398" s="127" t="s">
        <v>93</v>
      </c>
      <c r="D398" s="101">
        <v>0.375</v>
      </c>
      <c r="E398" s="126" t="s">
        <v>301</v>
      </c>
      <c r="F398" s="136">
        <v>38</v>
      </c>
      <c r="G398" s="104">
        <v>7</v>
      </c>
      <c r="H398" s="130">
        <v>74</v>
      </c>
      <c r="I398" s="138" t="s">
        <v>150</v>
      </c>
      <c r="J398" s="1">
        <f t="shared" si="36"/>
        <v>2</v>
      </c>
      <c r="K398" s="8">
        <f t="shared" si="37"/>
        <v>14</v>
      </c>
      <c r="L398" s="8">
        <f t="shared" si="38"/>
        <v>1036</v>
      </c>
      <c r="M398" s="7"/>
      <c r="N398" s="6">
        <f t="shared" si="39"/>
        <v>0</v>
      </c>
      <c r="U398" s="13">
        <f t="shared" si="40"/>
        <v>14</v>
      </c>
      <c r="V398" s="13">
        <f t="shared" si="41"/>
        <v>1036</v>
      </c>
    </row>
    <row r="399" spans="1:22" ht="16.5" customHeight="1">
      <c r="A399" s="1">
        <v>398</v>
      </c>
      <c r="B399" s="132"/>
      <c r="C399" s="127" t="s">
        <v>95</v>
      </c>
      <c r="D399" s="101">
        <v>0.51736111111111105</v>
      </c>
      <c r="E399" s="132"/>
      <c r="F399" s="136">
        <v>14</v>
      </c>
      <c r="G399" s="104">
        <v>7</v>
      </c>
      <c r="H399" s="130">
        <v>74</v>
      </c>
      <c r="I399" s="139"/>
      <c r="J399" s="1">
        <f t="shared" si="36"/>
        <v>1</v>
      </c>
      <c r="K399" s="8">
        <f t="shared" si="37"/>
        <v>7</v>
      </c>
      <c r="L399" s="8">
        <f t="shared" si="38"/>
        <v>518</v>
      </c>
      <c r="M399" s="7"/>
      <c r="N399" s="6">
        <f t="shared" si="39"/>
        <v>0</v>
      </c>
      <c r="U399" s="13">
        <f t="shared" si="40"/>
        <v>7</v>
      </c>
      <c r="V399" s="13">
        <f t="shared" si="41"/>
        <v>518</v>
      </c>
    </row>
    <row r="400" spans="1:22" ht="16.5" customHeight="1">
      <c r="A400" s="1">
        <v>399</v>
      </c>
      <c r="B400" s="132"/>
      <c r="C400" s="127" t="s">
        <v>95</v>
      </c>
      <c r="D400" s="101">
        <v>0.55208333333333337</v>
      </c>
      <c r="E400" s="132"/>
      <c r="F400" s="136">
        <v>11</v>
      </c>
      <c r="G400" s="104">
        <v>7</v>
      </c>
      <c r="H400" s="130">
        <v>74</v>
      </c>
      <c r="I400" s="139"/>
      <c r="J400" s="1">
        <f t="shared" si="36"/>
        <v>1</v>
      </c>
      <c r="K400" s="8">
        <f t="shared" si="37"/>
        <v>7</v>
      </c>
      <c r="L400" s="8">
        <f t="shared" si="38"/>
        <v>518</v>
      </c>
      <c r="M400" s="7"/>
      <c r="N400" s="6">
        <f t="shared" si="39"/>
        <v>0</v>
      </c>
      <c r="U400" s="13">
        <f t="shared" si="40"/>
        <v>7</v>
      </c>
      <c r="V400" s="13">
        <f t="shared" si="41"/>
        <v>518</v>
      </c>
    </row>
    <row r="401" spans="1:22" ht="16.5" customHeight="1">
      <c r="A401" s="1">
        <v>400</v>
      </c>
      <c r="B401" s="132"/>
      <c r="C401" s="127" t="s">
        <v>95</v>
      </c>
      <c r="D401" s="101">
        <v>0.62152777777777779</v>
      </c>
      <c r="E401" s="134"/>
      <c r="F401" s="136">
        <v>13</v>
      </c>
      <c r="G401" s="104">
        <v>7</v>
      </c>
      <c r="H401" s="130">
        <v>74</v>
      </c>
      <c r="I401" s="140"/>
      <c r="J401" s="1">
        <f t="shared" si="36"/>
        <v>1</v>
      </c>
      <c r="K401" s="8">
        <f t="shared" si="37"/>
        <v>7</v>
      </c>
      <c r="L401" s="8">
        <f t="shared" si="38"/>
        <v>518</v>
      </c>
      <c r="M401" s="7"/>
      <c r="N401" s="6">
        <f t="shared" si="39"/>
        <v>0</v>
      </c>
      <c r="U401" s="13">
        <f t="shared" si="40"/>
        <v>7</v>
      </c>
      <c r="V401" s="13">
        <f t="shared" si="41"/>
        <v>518</v>
      </c>
    </row>
    <row r="402" spans="1:22" ht="16.5" customHeight="1">
      <c r="A402" s="1">
        <v>401</v>
      </c>
      <c r="B402" s="132"/>
      <c r="C402" s="127" t="s">
        <v>93</v>
      </c>
      <c r="D402" s="101">
        <v>0.375</v>
      </c>
      <c r="E402" s="126" t="s">
        <v>302</v>
      </c>
      <c r="F402" s="136">
        <v>21</v>
      </c>
      <c r="G402" s="104">
        <v>4</v>
      </c>
      <c r="H402" s="130">
        <v>74</v>
      </c>
      <c r="I402" s="131"/>
      <c r="J402" s="1">
        <f t="shared" si="36"/>
        <v>2</v>
      </c>
      <c r="K402" s="8">
        <f t="shared" si="37"/>
        <v>8</v>
      </c>
      <c r="L402" s="8">
        <f t="shared" si="38"/>
        <v>592</v>
      </c>
      <c r="M402" s="7"/>
      <c r="N402" s="6">
        <f t="shared" si="39"/>
        <v>0</v>
      </c>
      <c r="U402" s="13">
        <f t="shared" si="40"/>
        <v>8</v>
      </c>
      <c r="V402" s="13">
        <f t="shared" si="41"/>
        <v>592</v>
      </c>
    </row>
    <row r="403" spans="1:22" ht="16.5" customHeight="1">
      <c r="A403" s="1">
        <v>402</v>
      </c>
      <c r="B403" s="132"/>
      <c r="C403" s="127" t="s">
        <v>95</v>
      </c>
      <c r="D403" s="101">
        <v>0.51736111111111105</v>
      </c>
      <c r="E403" s="132"/>
      <c r="F403" s="136">
        <v>4</v>
      </c>
      <c r="G403" s="104">
        <v>4</v>
      </c>
      <c r="H403" s="130">
        <v>74</v>
      </c>
      <c r="I403" s="131"/>
      <c r="J403" s="1">
        <f t="shared" si="36"/>
        <v>1</v>
      </c>
      <c r="K403" s="8">
        <f t="shared" si="37"/>
        <v>4</v>
      </c>
      <c r="L403" s="8">
        <f t="shared" si="38"/>
        <v>296</v>
      </c>
      <c r="M403" s="7"/>
      <c r="N403" s="6">
        <f t="shared" si="39"/>
        <v>0</v>
      </c>
      <c r="U403" s="13">
        <f t="shared" si="40"/>
        <v>4</v>
      </c>
      <c r="V403" s="13">
        <f t="shared" si="41"/>
        <v>296</v>
      </c>
    </row>
    <row r="404" spans="1:22" ht="16.5" customHeight="1">
      <c r="A404" s="1">
        <v>403</v>
      </c>
      <c r="B404" s="132"/>
      <c r="C404" s="127" t="s">
        <v>95</v>
      </c>
      <c r="D404" s="101">
        <v>0.58680555555555558</v>
      </c>
      <c r="E404" s="156"/>
      <c r="F404" s="136">
        <v>17</v>
      </c>
      <c r="G404" s="104">
        <v>4</v>
      </c>
      <c r="H404" s="130">
        <v>74</v>
      </c>
      <c r="I404" s="153"/>
      <c r="J404" s="1">
        <f t="shared" si="36"/>
        <v>1</v>
      </c>
      <c r="K404" s="8">
        <f t="shared" si="37"/>
        <v>4</v>
      </c>
      <c r="L404" s="8">
        <f t="shared" si="38"/>
        <v>296</v>
      </c>
      <c r="M404" s="7"/>
      <c r="N404" s="6">
        <f t="shared" si="39"/>
        <v>0</v>
      </c>
      <c r="U404" s="13">
        <f t="shared" si="40"/>
        <v>4</v>
      </c>
      <c r="V404" s="13">
        <f t="shared" si="41"/>
        <v>296</v>
      </c>
    </row>
    <row r="405" spans="1:22" ht="16.5" customHeight="1">
      <c r="A405" s="1">
        <v>404</v>
      </c>
      <c r="B405" s="132"/>
      <c r="C405" s="127" t="s">
        <v>93</v>
      </c>
      <c r="D405" s="101">
        <v>0.375</v>
      </c>
      <c r="E405" s="126" t="s">
        <v>303</v>
      </c>
      <c r="F405" s="136">
        <v>17</v>
      </c>
      <c r="G405" s="104">
        <v>2.1</v>
      </c>
      <c r="H405" s="130">
        <v>74</v>
      </c>
      <c r="I405" s="141" t="s">
        <v>131</v>
      </c>
      <c r="J405" s="1">
        <f t="shared" si="36"/>
        <v>1</v>
      </c>
      <c r="K405" s="8">
        <f t="shared" si="37"/>
        <v>2.1</v>
      </c>
      <c r="L405" s="8">
        <f t="shared" si="38"/>
        <v>155.4</v>
      </c>
      <c r="M405" s="7"/>
      <c r="N405" s="6">
        <f t="shared" si="39"/>
        <v>0</v>
      </c>
      <c r="U405" s="13">
        <f t="shared" si="40"/>
        <v>2.1</v>
      </c>
      <c r="V405" s="13">
        <f t="shared" si="41"/>
        <v>155.4</v>
      </c>
    </row>
    <row r="406" spans="1:22" ht="16.5" customHeight="1">
      <c r="A406" s="1">
        <v>405</v>
      </c>
      <c r="B406" s="132"/>
      <c r="C406" s="127" t="s">
        <v>95</v>
      </c>
      <c r="D406" s="101">
        <v>0.51736111111111105</v>
      </c>
      <c r="E406" s="132"/>
      <c r="F406" s="136">
        <v>2</v>
      </c>
      <c r="G406" s="104">
        <v>2.1</v>
      </c>
      <c r="H406" s="130">
        <v>74</v>
      </c>
      <c r="I406" s="142"/>
      <c r="J406" s="1">
        <f t="shared" si="36"/>
        <v>1</v>
      </c>
      <c r="K406" s="8">
        <f t="shared" si="37"/>
        <v>2.1</v>
      </c>
      <c r="L406" s="8">
        <f t="shared" si="38"/>
        <v>155.4</v>
      </c>
      <c r="M406" s="7"/>
      <c r="N406" s="6">
        <f t="shared" si="39"/>
        <v>0</v>
      </c>
      <c r="U406" s="13">
        <f t="shared" si="40"/>
        <v>2.1</v>
      </c>
      <c r="V406" s="13">
        <f t="shared" si="41"/>
        <v>155.4</v>
      </c>
    </row>
    <row r="407" spans="1:22" ht="16.5" customHeight="1">
      <c r="A407" s="1">
        <v>406</v>
      </c>
      <c r="B407" s="132"/>
      <c r="C407" s="127" t="s">
        <v>95</v>
      </c>
      <c r="D407" s="101">
        <v>0.55208333333333337</v>
      </c>
      <c r="E407" s="132"/>
      <c r="F407" s="136">
        <v>6</v>
      </c>
      <c r="G407" s="104">
        <v>2.1</v>
      </c>
      <c r="H407" s="130">
        <v>74</v>
      </c>
      <c r="I407" s="143"/>
      <c r="J407" s="1">
        <f t="shared" si="36"/>
        <v>1</v>
      </c>
      <c r="K407" s="8">
        <f t="shared" si="37"/>
        <v>2.1</v>
      </c>
      <c r="L407" s="8">
        <f t="shared" si="38"/>
        <v>155.4</v>
      </c>
      <c r="M407" s="7"/>
      <c r="N407" s="6">
        <f t="shared" si="39"/>
        <v>0</v>
      </c>
      <c r="U407" s="13">
        <f t="shared" si="40"/>
        <v>2.1</v>
      </c>
      <c r="V407" s="13">
        <f t="shared" si="41"/>
        <v>155.4</v>
      </c>
    </row>
    <row r="408" spans="1:22" ht="16.5" customHeight="1">
      <c r="A408" s="1">
        <v>407</v>
      </c>
      <c r="B408" s="132"/>
      <c r="C408" s="127" t="s">
        <v>95</v>
      </c>
      <c r="D408" s="101">
        <v>0.62152777777777779</v>
      </c>
      <c r="E408" s="156"/>
      <c r="F408" s="136">
        <v>9</v>
      </c>
      <c r="G408" s="104">
        <v>2.1</v>
      </c>
      <c r="H408" s="130">
        <v>74</v>
      </c>
      <c r="I408" s="154"/>
      <c r="J408" s="1">
        <f t="shared" si="36"/>
        <v>1</v>
      </c>
      <c r="K408" s="8">
        <f t="shared" si="37"/>
        <v>2.1</v>
      </c>
      <c r="L408" s="8">
        <f t="shared" si="38"/>
        <v>155.4</v>
      </c>
      <c r="M408" s="7"/>
      <c r="N408" s="6">
        <f t="shared" si="39"/>
        <v>0</v>
      </c>
      <c r="U408" s="13">
        <f t="shared" si="40"/>
        <v>2.1</v>
      </c>
      <c r="V408" s="13">
        <f t="shared" si="41"/>
        <v>155.4</v>
      </c>
    </row>
    <row r="409" spans="1:22" ht="16.5" customHeight="1">
      <c r="A409" s="1">
        <v>408</v>
      </c>
      <c r="B409" s="132"/>
      <c r="C409" s="127" t="s">
        <v>93</v>
      </c>
      <c r="D409" s="101">
        <v>0.375</v>
      </c>
      <c r="E409" s="126" t="s">
        <v>304</v>
      </c>
      <c r="F409" s="136">
        <v>6</v>
      </c>
      <c r="G409" s="104">
        <v>2.7</v>
      </c>
      <c r="H409" s="130">
        <v>74</v>
      </c>
      <c r="I409" s="141" t="s">
        <v>143</v>
      </c>
      <c r="J409" s="1">
        <f t="shared" si="36"/>
        <v>1</v>
      </c>
      <c r="K409" s="8">
        <f t="shared" si="37"/>
        <v>2.7</v>
      </c>
      <c r="L409" s="8">
        <f t="shared" si="38"/>
        <v>199.8</v>
      </c>
      <c r="M409" s="7"/>
      <c r="N409" s="6">
        <f t="shared" si="39"/>
        <v>0</v>
      </c>
      <c r="U409" s="13">
        <f t="shared" si="40"/>
        <v>2.7</v>
      </c>
      <c r="V409" s="13">
        <f t="shared" si="41"/>
        <v>199.8</v>
      </c>
    </row>
    <row r="410" spans="1:22" ht="16.5" customHeight="1">
      <c r="A410" s="1">
        <v>409</v>
      </c>
      <c r="B410" s="134"/>
      <c r="C410" s="127" t="s">
        <v>95</v>
      </c>
      <c r="D410" s="101">
        <v>0.55208333333333337</v>
      </c>
      <c r="E410" s="134"/>
      <c r="F410" s="136">
        <v>6</v>
      </c>
      <c r="G410" s="104">
        <v>2.7</v>
      </c>
      <c r="H410" s="130">
        <v>74</v>
      </c>
      <c r="I410" s="143"/>
      <c r="J410" s="1">
        <f t="shared" si="36"/>
        <v>1</v>
      </c>
      <c r="K410" s="8">
        <f t="shared" si="37"/>
        <v>2.7</v>
      </c>
      <c r="L410" s="8">
        <f t="shared" si="38"/>
        <v>199.8</v>
      </c>
      <c r="M410" s="7"/>
      <c r="N410" s="6">
        <f t="shared" si="39"/>
        <v>0</v>
      </c>
      <c r="U410" s="13">
        <f t="shared" si="40"/>
        <v>2.7</v>
      </c>
      <c r="V410" s="13">
        <f t="shared" si="41"/>
        <v>199.8</v>
      </c>
    </row>
    <row r="411" spans="1:22" ht="16.5" customHeight="1">
      <c r="A411" s="1">
        <v>410</v>
      </c>
      <c r="B411" s="126" t="s">
        <v>305</v>
      </c>
      <c r="C411" s="127" t="s">
        <v>93</v>
      </c>
      <c r="D411" s="101">
        <v>0.375</v>
      </c>
      <c r="E411" s="126" t="s">
        <v>306</v>
      </c>
      <c r="F411" s="136">
        <v>14</v>
      </c>
      <c r="G411" s="104">
        <v>4</v>
      </c>
      <c r="H411" s="130">
        <v>74</v>
      </c>
      <c r="I411" s="131"/>
      <c r="J411" s="1">
        <f t="shared" si="36"/>
        <v>1</v>
      </c>
      <c r="K411" s="8">
        <f t="shared" si="37"/>
        <v>4</v>
      </c>
      <c r="L411" s="8">
        <f t="shared" si="38"/>
        <v>296</v>
      </c>
      <c r="M411" s="7"/>
      <c r="N411" s="6">
        <f t="shared" si="39"/>
        <v>0</v>
      </c>
      <c r="U411" s="13">
        <f t="shared" si="40"/>
        <v>4</v>
      </c>
      <c r="V411" s="13">
        <f t="shared" si="41"/>
        <v>296</v>
      </c>
    </row>
    <row r="412" spans="1:22" ht="16.5" customHeight="1">
      <c r="A412" s="1">
        <v>411</v>
      </c>
      <c r="B412" s="132"/>
      <c r="C412" s="127" t="s">
        <v>95</v>
      </c>
      <c r="D412" s="101">
        <v>0.61805555555555558</v>
      </c>
      <c r="E412" s="134"/>
      <c r="F412" s="136">
        <v>14</v>
      </c>
      <c r="G412" s="104">
        <v>4</v>
      </c>
      <c r="H412" s="130">
        <v>74</v>
      </c>
      <c r="I412" s="131"/>
      <c r="J412" s="1">
        <f t="shared" si="36"/>
        <v>1</v>
      </c>
      <c r="K412" s="8">
        <f t="shared" si="37"/>
        <v>4</v>
      </c>
      <c r="L412" s="8">
        <f t="shared" si="38"/>
        <v>296</v>
      </c>
      <c r="M412" s="7"/>
      <c r="N412" s="6">
        <f t="shared" si="39"/>
        <v>0</v>
      </c>
      <c r="U412" s="13">
        <f t="shared" si="40"/>
        <v>4</v>
      </c>
      <c r="V412" s="13">
        <f t="shared" si="41"/>
        <v>296</v>
      </c>
    </row>
    <row r="413" spans="1:22" ht="16.5" customHeight="1">
      <c r="A413" s="1">
        <v>412</v>
      </c>
      <c r="B413" s="132"/>
      <c r="C413" s="127" t="s">
        <v>93</v>
      </c>
      <c r="D413" s="101">
        <v>0.375</v>
      </c>
      <c r="E413" s="126" t="s">
        <v>307</v>
      </c>
      <c r="F413" s="136">
        <v>10</v>
      </c>
      <c r="G413" s="104">
        <v>6</v>
      </c>
      <c r="H413" s="130">
        <v>74</v>
      </c>
      <c r="I413" s="131"/>
      <c r="J413" s="1">
        <f t="shared" si="36"/>
        <v>1</v>
      </c>
      <c r="K413" s="8">
        <f t="shared" si="37"/>
        <v>6</v>
      </c>
      <c r="L413" s="8">
        <f t="shared" si="38"/>
        <v>444</v>
      </c>
      <c r="M413" s="7"/>
      <c r="N413" s="6">
        <f t="shared" si="39"/>
        <v>0</v>
      </c>
      <c r="U413" s="13">
        <f t="shared" si="40"/>
        <v>6</v>
      </c>
      <c r="V413" s="13">
        <f t="shared" si="41"/>
        <v>444</v>
      </c>
    </row>
    <row r="414" spans="1:22" ht="16.5" customHeight="1">
      <c r="A414" s="1">
        <v>413</v>
      </c>
      <c r="B414" s="132"/>
      <c r="C414" s="127" t="s">
        <v>95</v>
      </c>
      <c r="D414" s="101">
        <v>0.61805555555555558</v>
      </c>
      <c r="E414" s="134"/>
      <c r="F414" s="136">
        <v>10</v>
      </c>
      <c r="G414" s="104">
        <v>6</v>
      </c>
      <c r="H414" s="130">
        <v>74</v>
      </c>
      <c r="I414" s="131"/>
      <c r="J414" s="1">
        <f t="shared" si="36"/>
        <v>1</v>
      </c>
      <c r="K414" s="8">
        <f t="shared" si="37"/>
        <v>6</v>
      </c>
      <c r="L414" s="8">
        <f t="shared" si="38"/>
        <v>444</v>
      </c>
      <c r="M414" s="7"/>
      <c r="N414" s="6">
        <f t="shared" si="39"/>
        <v>0</v>
      </c>
      <c r="U414" s="13">
        <f t="shared" si="40"/>
        <v>6</v>
      </c>
      <c r="V414" s="13">
        <f t="shared" si="41"/>
        <v>444</v>
      </c>
    </row>
    <row r="415" spans="1:22" ht="16.5" customHeight="1">
      <c r="A415" s="1">
        <v>414</v>
      </c>
      <c r="B415" s="132"/>
      <c r="C415" s="127" t="s">
        <v>93</v>
      </c>
      <c r="D415" s="101">
        <v>0.375</v>
      </c>
      <c r="E415" s="126" t="s">
        <v>308</v>
      </c>
      <c r="F415" s="136">
        <v>7</v>
      </c>
      <c r="G415" s="104">
        <v>4</v>
      </c>
      <c r="H415" s="130">
        <v>74</v>
      </c>
      <c r="I415" s="131"/>
      <c r="J415" s="1">
        <f t="shared" si="36"/>
        <v>1</v>
      </c>
      <c r="K415" s="8">
        <f t="shared" si="37"/>
        <v>4</v>
      </c>
      <c r="L415" s="8">
        <f t="shared" si="38"/>
        <v>296</v>
      </c>
      <c r="M415" s="7"/>
      <c r="N415" s="6">
        <f t="shared" si="39"/>
        <v>0</v>
      </c>
      <c r="U415" s="13">
        <f t="shared" si="40"/>
        <v>4</v>
      </c>
      <c r="V415" s="13">
        <f t="shared" si="41"/>
        <v>296</v>
      </c>
    </row>
    <row r="416" spans="1:22" ht="16.5" customHeight="1">
      <c r="A416" s="1">
        <v>415</v>
      </c>
      <c r="B416" s="132"/>
      <c r="C416" s="127" t="s">
        <v>95</v>
      </c>
      <c r="D416" s="101">
        <v>0.61805555555555558</v>
      </c>
      <c r="E416" s="134"/>
      <c r="F416" s="136">
        <v>7</v>
      </c>
      <c r="G416" s="104">
        <v>4</v>
      </c>
      <c r="H416" s="130">
        <v>74</v>
      </c>
      <c r="I416" s="131"/>
      <c r="J416" s="1">
        <f t="shared" si="36"/>
        <v>1</v>
      </c>
      <c r="K416" s="8">
        <f t="shared" si="37"/>
        <v>4</v>
      </c>
      <c r="L416" s="8">
        <f t="shared" si="38"/>
        <v>296</v>
      </c>
      <c r="M416" s="7"/>
      <c r="N416" s="6">
        <f t="shared" si="39"/>
        <v>0</v>
      </c>
      <c r="U416" s="13">
        <f t="shared" si="40"/>
        <v>4</v>
      </c>
      <c r="V416" s="13">
        <f t="shared" si="41"/>
        <v>296</v>
      </c>
    </row>
    <row r="417" spans="1:22" ht="16.5" customHeight="1">
      <c r="A417" s="1">
        <v>416</v>
      </c>
      <c r="B417" s="132"/>
      <c r="C417" s="127" t="s">
        <v>93</v>
      </c>
      <c r="D417" s="101">
        <v>0.375</v>
      </c>
      <c r="E417" s="126" t="s">
        <v>309</v>
      </c>
      <c r="F417" s="136">
        <v>20</v>
      </c>
      <c r="G417" s="104">
        <v>3.5</v>
      </c>
      <c r="H417" s="130">
        <v>74</v>
      </c>
      <c r="I417" s="131"/>
      <c r="J417" s="1">
        <f t="shared" si="36"/>
        <v>1</v>
      </c>
      <c r="K417" s="8">
        <f t="shared" si="37"/>
        <v>3.5</v>
      </c>
      <c r="L417" s="8">
        <f t="shared" si="38"/>
        <v>259</v>
      </c>
      <c r="M417" s="7"/>
      <c r="N417" s="6">
        <f t="shared" si="39"/>
        <v>0</v>
      </c>
      <c r="U417" s="13">
        <f t="shared" si="40"/>
        <v>3.5</v>
      </c>
      <c r="V417" s="13">
        <f t="shared" si="41"/>
        <v>259</v>
      </c>
    </row>
    <row r="418" spans="1:22" ht="16.5" customHeight="1">
      <c r="A418" s="1">
        <v>417</v>
      </c>
      <c r="B418" s="132"/>
      <c r="C418" s="127" t="s">
        <v>95</v>
      </c>
      <c r="D418" s="101">
        <v>0.61805555555555558</v>
      </c>
      <c r="E418" s="134"/>
      <c r="F418" s="136">
        <v>20</v>
      </c>
      <c r="G418" s="104">
        <v>3.5</v>
      </c>
      <c r="H418" s="130">
        <v>74</v>
      </c>
      <c r="I418" s="131"/>
      <c r="J418" s="1">
        <f t="shared" si="36"/>
        <v>1</v>
      </c>
      <c r="K418" s="8">
        <f t="shared" si="37"/>
        <v>3.5</v>
      </c>
      <c r="L418" s="8">
        <f t="shared" si="38"/>
        <v>259</v>
      </c>
      <c r="M418" s="7"/>
      <c r="N418" s="6">
        <f t="shared" si="39"/>
        <v>0</v>
      </c>
      <c r="U418" s="13">
        <f t="shared" si="40"/>
        <v>3.5</v>
      </c>
      <c r="V418" s="13">
        <f t="shared" si="41"/>
        <v>259</v>
      </c>
    </row>
    <row r="419" spans="1:22" ht="16.5" customHeight="1">
      <c r="A419" s="1">
        <v>418</v>
      </c>
      <c r="B419" s="132"/>
      <c r="C419" s="127" t="s">
        <v>95</v>
      </c>
      <c r="D419" s="101">
        <v>0.375</v>
      </c>
      <c r="E419" s="126" t="s">
        <v>310</v>
      </c>
      <c r="F419" s="136">
        <v>18</v>
      </c>
      <c r="G419" s="104">
        <v>6</v>
      </c>
      <c r="H419" s="130">
        <v>74</v>
      </c>
      <c r="I419" s="131"/>
      <c r="J419" s="1">
        <f t="shared" si="36"/>
        <v>1</v>
      </c>
      <c r="K419" s="8">
        <f t="shared" si="37"/>
        <v>6</v>
      </c>
      <c r="L419" s="8">
        <f t="shared" si="38"/>
        <v>444</v>
      </c>
      <c r="M419" s="7"/>
      <c r="N419" s="6">
        <f t="shared" si="39"/>
        <v>0</v>
      </c>
      <c r="U419" s="13">
        <f t="shared" si="40"/>
        <v>6</v>
      </c>
      <c r="V419" s="13">
        <f t="shared" si="41"/>
        <v>444</v>
      </c>
    </row>
    <row r="420" spans="1:22" ht="16.5" customHeight="1">
      <c r="A420" s="1">
        <v>419</v>
      </c>
      <c r="B420" s="134"/>
      <c r="C420" s="127" t="s">
        <v>95</v>
      </c>
      <c r="D420" s="101">
        <v>0.61805555555555558</v>
      </c>
      <c r="E420" s="134"/>
      <c r="F420" s="136">
        <v>18</v>
      </c>
      <c r="G420" s="104">
        <v>6</v>
      </c>
      <c r="H420" s="130">
        <v>74</v>
      </c>
      <c r="I420" s="131"/>
      <c r="J420" s="1">
        <f t="shared" si="36"/>
        <v>1</v>
      </c>
      <c r="K420" s="8">
        <f t="shared" si="37"/>
        <v>6</v>
      </c>
      <c r="L420" s="8">
        <f t="shared" si="38"/>
        <v>444</v>
      </c>
      <c r="M420" s="7"/>
      <c r="N420" s="6">
        <f t="shared" si="39"/>
        <v>0</v>
      </c>
      <c r="U420" s="13">
        <f t="shared" si="40"/>
        <v>6</v>
      </c>
      <c r="V420" s="13">
        <f t="shared" si="41"/>
        <v>444</v>
      </c>
    </row>
    <row r="421" spans="1:22" ht="16.5" customHeight="1">
      <c r="A421" s="1">
        <v>420</v>
      </c>
      <c r="B421" s="126" t="s">
        <v>311</v>
      </c>
      <c r="C421" s="127" t="s">
        <v>93</v>
      </c>
      <c r="D421" s="101">
        <v>0.375</v>
      </c>
      <c r="E421" s="126" t="s">
        <v>312</v>
      </c>
      <c r="F421" s="136">
        <v>22</v>
      </c>
      <c r="G421" s="104">
        <v>4.5</v>
      </c>
      <c r="H421" s="130">
        <v>74</v>
      </c>
      <c r="I421" s="138" t="s">
        <v>313</v>
      </c>
      <c r="J421" s="1">
        <f t="shared" si="36"/>
        <v>2</v>
      </c>
      <c r="K421" s="8">
        <f t="shared" si="37"/>
        <v>9</v>
      </c>
      <c r="L421" s="8">
        <f t="shared" si="38"/>
        <v>666</v>
      </c>
      <c r="M421" s="7"/>
      <c r="N421" s="6">
        <f t="shared" si="39"/>
        <v>0</v>
      </c>
      <c r="U421" s="13">
        <f t="shared" si="40"/>
        <v>9</v>
      </c>
      <c r="V421" s="13">
        <f t="shared" si="41"/>
        <v>666</v>
      </c>
    </row>
    <row r="422" spans="1:22" ht="16.5" customHeight="1">
      <c r="A422" s="1">
        <v>421</v>
      </c>
      <c r="B422" s="132"/>
      <c r="C422" s="127" t="s">
        <v>95</v>
      </c>
      <c r="D422" s="101">
        <v>0.63194444444444442</v>
      </c>
      <c r="E422" s="134"/>
      <c r="F422" s="136">
        <v>22</v>
      </c>
      <c r="G422" s="104">
        <v>4.5</v>
      </c>
      <c r="H422" s="130">
        <v>74</v>
      </c>
      <c r="I422" s="140"/>
      <c r="J422" s="1">
        <f t="shared" si="36"/>
        <v>2</v>
      </c>
      <c r="K422" s="8">
        <f t="shared" si="37"/>
        <v>9</v>
      </c>
      <c r="L422" s="8">
        <f t="shared" si="38"/>
        <v>666</v>
      </c>
      <c r="M422" s="7"/>
      <c r="N422" s="6">
        <f t="shared" si="39"/>
        <v>0</v>
      </c>
      <c r="U422" s="13">
        <f t="shared" si="40"/>
        <v>9</v>
      </c>
      <c r="V422" s="13">
        <f t="shared" si="41"/>
        <v>666</v>
      </c>
    </row>
    <row r="423" spans="1:22" ht="16.5" customHeight="1">
      <c r="A423" s="1">
        <v>422</v>
      </c>
      <c r="B423" s="132"/>
      <c r="C423" s="127" t="s">
        <v>93</v>
      </c>
      <c r="D423" s="101">
        <v>0.375</v>
      </c>
      <c r="E423" s="126" t="s">
        <v>314</v>
      </c>
      <c r="F423" s="136">
        <v>60</v>
      </c>
      <c r="G423" s="104">
        <v>4</v>
      </c>
      <c r="H423" s="130">
        <v>74</v>
      </c>
      <c r="I423" s="138" t="s">
        <v>313</v>
      </c>
      <c r="J423" s="1">
        <f t="shared" si="36"/>
        <v>3</v>
      </c>
      <c r="K423" s="8">
        <f t="shared" si="37"/>
        <v>12</v>
      </c>
      <c r="L423" s="8">
        <f t="shared" si="38"/>
        <v>888</v>
      </c>
      <c r="M423" s="7"/>
      <c r="N423" s="6">
        <f t="shared" si="39"/>
        <v>0</v>
      </c>
      <c r="U423" s="13">
        <f t="shared" si="40"/>
        <v>12</v>
      </c>
      <c r="V423" s="13">
        <f t="shared" si="41"/>
        <v>888</v>
      </c>
    </row>
    <row r="424" spans="1:22" ht="16.5" customHeight="1">
      <c r="A424" s="1">
        <v>423</v>
      </c>
      <c r="B424" s="132"/>
      <c r="C424" s="127" t="s">
        <v>95</v>
      </c>
      <c r="D424" s="101">
        <v>0.5625</v>
      </c>
      <c r="E424" s="132"/>
      <c r="F424" s="136">
        <v>25</v>
      </c>
      <c r="G424" s="104">
        <v>4</v>
      </c>
      <c r="H424" s="130">
        <v>74</v>
      </c>
      <c r="I424" s="140"/>
      <c r="J424" s="1">
        <f t="shared" si="36"/>
        <v>2</v>
      </c>
      <c r="K424" s="8">
        <f t="shared" si="37"/>
        <v>8</v>
      </c>
      <c r="L424" s="8">
        <f t="shared" si="38"/>
        <v>592</v>
      </c>
      <c r="M424" s="7"/>
      <c r="N424" s="6">
        <f t="shared" si="39"/>
        <v>0</v>
      </c>
      <c r="U424" s="13">
        <f t="shared" si="40"/>
        <v>8</v>
      </c>
      <c r="V424" s="13">
        <f t="shared" si="41"/>
        <v>592</v>
      </c>
    </row>
    <row r="425" spans="1:22" ht="16.5" customHeight="1">
      <c r="A425" s="1">
        <v>424</v>
      </c>
      <c r="B425" s="132"/>
      <c r="C425" s="127" t="s">
        <v>95</v>
      </c>
      <c r="D425" s="101">
        <v>0.63194444444444442</v>
      </c>
      <c r="E425" s="134"/>
      <c r="F425" s="136">
        <v>35</v>
      </c>
      <c r="G425" s="104">
        <v>4</v>
      </c>
      <c r="H425" s="130">
        <v>74</v>
      </c>
      <c r="I425" s="131"/>
      <c r="J425" s="1">
        <f t="shared" si="36"/>
        <v>2</v>
      </c>
      <c r="K425" s="8">
        <f t="shared" si="37"/>
        <v>8</v>
      </c>
      <c r="L425" s="8">
        <f t="shared" si="38"/>
        <v>592</v>
      </c>
      <c r="M425" s="7"/>
      <c r="N425" s="6">
        <f t="shared" si="39"/>
        <v>0</v>
      </c>
      <c r="U425" s="13">
        <f t="shared" si="40"/>
        <v>8</v>
      </c>
      <c r="V425" s="13">
        <f t="shared" si="41"/>
        <v>592</v>
      </c>
    </row>
    <row r="426" spans="1:22" ht="16.5" customHeight="1">
      <c r="A426" s="1">
        <v>425</v>
      </c>
      <c r="B426" s="126" t="s">
        <v>315</v>
      </c>
      <c r="C426" s="127" t="s">
        <v>93</v>
      </c>
      <c r="D426" s="101">
        <v>0.375</v>
      </c>
      <c r="E426" s="126" t="s">
        <v>316</v>
      </c>
      <c r="F426" s="136">
        <v>19</v>
      </c>
      <c r="G426" s="104">
        <v>4</v>
      </c>
      <c r="H426" s="130">
        <v>74</v>
      </c>
      <c r="I426" s="131"/>
      <c r="J426" s="1">
        <f t="shared" si="36"/>
        <v>1</v>
      </c>
      <c r="K426" s="8">
        <f t="shared" si="37"/>
        <v>4</v>
      </c>
      <c r="L426" s="8">
        <f t="shared" si="38"/>
        <v>296</v>
      </c>
      <c r="M426" s="7"/>
      <c r="N426" s="6">
        <f t="shared" si="39"/>
        <v>0</v>
      </c>
      <c r="U426" s="13">
        <f t="shared" si="40"/>
        <v>4</v>
      </c>
      <c r="V426" s="13">
        <f t="shared" si="41"/>
        <v>296</v>
      </c>
    </row>
    <row r="427" spans="1:22" ht="16.5" customHeight="1">
      <c r="A427" s="1">
        <v>426</v>
      </c>
      <c r="B427" s="132"/>
      <c r="C427" s="127" t="s">
        <v>95</v>
      </c>
      <c r="D427" s="101">
        <v>0.61805555555555558</v>
      </c>
      <c r="E427" s="134"/>
      <c r="F427" s="136">
        <v>19</v>
      </c>
      <c r="G427" s="104">
        <v>4</v>
      </c>
      <c r="H427" s="130">
        <v>74</v>
      </c>
      <c r="I427" s="131"/>
      <c r="J427" s="1">
        <f t="shared" si="36"/>
        <v>1</v>
      </c>
      <c r="K427" s="8">
        <f t="shared" si="37"/>
        <v>4</v>
      </c>
      <c r="L427" s="8">
        <f t="shared" si="38"/>
        <v>296</v>
      </c>
      <c r="M427" s="7"/>
      <c r="N427" s="6">
        <f t="shared" si="39"/>
        <v>0</v>
      </c>
      <c r="U427" s="13">
        <f t="shared" si="40"/>
        <v>4</v>
      </c>
      <c r="V427" s="13">
        <f t="shared" si="41"/>
        <v>296</v>
      </c>
    </row>
    <row r="428" spans="1:22" ht="16.5" customHeight="1">
      <c r="A428" s="1">
        <v>427</v>
      </c>
      <c r="B428" s="132"/>
      <c r="C428" s="127" t="s">
        <v>93</v>
      </c>
      <c r="D428" s="101">
        <v>0.375</v>
      </c>
      <c r="E428" s="126" t="s">
        <v>317</v>
      </c>
      <c r="F428" s="136">
        <v>5</v>
      </c>
      <c r="G428" s="104">
        <v>3.5</v>
      </c>
      <c r="H428" s="130">
        <v>74</v>
      </c>
      <c r="I428" s="131"/>
      <c r="J428" s="1">
        <f t="shared" si="36"/>
        <v>1</v>
      </c>
      <c r="K428" s="8">
        <f t="shared" si="37"/>
        <v>3.5</v>
      </c>
      <c r="L428" s="8">
        <f t="shared" si="38"/>
        <v>259</v>
      </c>
      <c r="M428" s="7"/>
      <c r="N428" s="6">
        <f t="shared" si="39"/>
        <v>0</v>
      </c>
      <c r="U428" s="13">
        <f t="shared" si="40"/>
        <v>3.5</v>
      </c>
      <c r="V428" s="13">
        <f t="shared" si="41"/>
        <v>259</v>
      </c>
    </row>
    <row r="429" spans="1:22" ht="16.5" customHeight="1">
      <c r="A429" s="1">
        <v>428</v>
      </c>
      <c r="B429" s="132"/>
      <c r="C429" s="127" t="s">
        <v>95</v>
      </c>
      <c r="D429" s="101">
        <v>0.61805555555555558</v>
      </c>
      <c r="E429" s="134"/>
      <c r="F429" s="136">
        <v>5</v>
      </c>
      <c r="G429" s="104">
        <v>3.5</v>
      </c>
      <c r="H429" s="130">
        <v>74</v>
      </c>
      <c r="I429" s="131"/>
      <c r="J429" s="1">
        <f t="shared" si="36"/>
        <v>1</v>
      </c>
      <c r="K429" s="8">
        <f t="shared" si="37"/>
        <v>3.5</v>
      </c>
      <c r="L429" s="8">
        <f t="shared" si="38"/>
        <v>259</v>
      </c>
      <c r="M429" s="7"/>
      <c r="N429" s="6">
        <f t="shared" si="39"/>
        <v>0</v>
      </c>
      <c r="U429" s="13">
        <f t="shared" si="40"/>
        <v>3.5</v>
      </c>
      <c r="V429" s="13">
        <f t="shared" si="41"/>
        <v>259</v>
      </c>
    </row>
    <row r="430" spans="1:22" ht="16.5" customHeight="1">
      <c r="A430" s="1">
        <v>429</v>
      </c>
      <c r="B430" s="132"/>
      <c r="C430" s="127" t="s">
        <v>93</v>
      </c>
      <c r="D430" s="101">
        <v>0.375</v>
      </c>
      <c r="E430" s="126" t="s">
        <v>318</v>
      </c>
      <c r="F430" s="136">
        <v>13</v>
      </c>
      <c r="G430" s="104">
        <v>4</v>
      </c>
      <c r="H430" s="130">
        <v>74</v>
      </c>
      <c r="I430" s="141" t="s">
        <v>273</v>
      </c>
      <c r="J430" s="1">
        <f t="shared" si="36"/>
        <v>1</v>
      </c>
      <c r="K430" s="8">
        <f t="shared" si="37"/>
        <v>4</v>
      </c>
      <c r="L430" s="8">
        <f t="shared" si="38"/>
        <v>296</v>
      </c>
      <c r="M430" s="7"/>
      <c r="N430" s="6">
        <f t="shared" si="39"/>
        <v>0</v>
      </c>
      <c r="U430" s="13">
        <f t="shared" si="40"/>
        <v>4</v>
      </c>
      <c r="V430" s="13">
        <f t="shared" si="41"/>
        <v>296</v>
      </c>
    </row>
    <row r="431" spans="1:22" ht="16.5" customHeight="1">
      <c r="A431" s="1">
        <v>430</v>
      </c>
      <c r="B431" s="132"/>
      <c r="C431" s="127" t="s">
        <v>95</v>
      </c>
      <c r="D431" s="101">
        <v>0.61805555555555602</v>
      </c>
      <c r="E431" s="134"/>
      <c r="F431" s="136">
        <v>13</v>
      </c>
      <c r="G431" s="104">
        <v>4</v>
      </c>
      <c r="H431" s="130">
        <v>74</v>
      </c>
      <c r="I431" s="143"/>
      <c r="J431" s="1">
        <f t="shared" si="36"/>
        <v>1</v>
      </c>
      <c r="K431" s="8">
        <f t="shared" si="37"/>
        <v>4</v>
      </c>
      <c r="L431" s="8">
        <f t="shared" si="38"/>
        <v>296</v>
      </c>
      <c r="M431" s="7"/>
      <c r="N431" s="6">
        <f t="shared" si="39"/>
        <v>0</v>
      </c>
      <c r="U431" s="13">
        <f t="shared" si="40"/>
        <v>4</v>
      </c>
      <c r="V431" s="13">
        <f t="shared" si="41"/>
        <v>296</v>
      </c>
    </row>
    <row r="432" spans="1:22" ht="16.5" customHeight="1">
      <c r="A432" s="1">
        <v>431</v>
      </c>
      <c r="B432" s="132"/>
      <c r="C432" s="127" t="s">
        <v>93</v>
      </c>
      <c r="D432" s="101">
        <v>0.375</v>
      </c>
      <c r="E432" s="126" t="s">
        <v>319</v>
      </c>
      <c r="F432" s="136">
        <v>16</v>
      </c>
      <c r="G432" s="104">
        <v>3.3</v>
      </c>
      <c r="H432" s="130">
        <v>74</v>
      </c>
      <c r="I432" s="131"/>
      <c r="J432" s="1">
        <f t="shared" si="36"/>
        <v>1</v>
      </c>
      <c r="K432" s="8">
        <f t="shared" si="37"/>
        <v>3.3</v>
      </c>
      <c r="L432" s="8">
        <f t="shared" si="38"/>
        <v>244.2</v>
      </c>
      <c r="M432" s="7"/>
      <c r="N432" s="6">
        <f t="shared" si="39"/>
        <v>0</v>
      </c>
      <c r="U432" s="13">
        <f t="shared" si="40"/>
        <v>3.3</v>
      </c>
      <c r="V432" s="13">
        <f t="shared" si="41"/>
        <v>244.2</v>
      </c>
    </row>
    <row r="433" spans="1:22" ht="16.5" customHeight="1">
      <c r="A433" s="1">
        <v>432</v>
      </c>
      <c r="B433" s="132"/>
      <c r="C433" s="127" t="s">
        <v>95</v>
      </c>
      <c r="D433" s="101">
        <v>0.61805555555555602</v>
      </c>
      <c r="E433" s="134"/>
      <c r="F433" s="136">
        <v>16</v>
      </c>
      <c r="G433" s="104">
        <v>3.3</v>
      </c>
      <c r="H433" s="130">
        <v>74</v>
      </c>
      <c r="I433" s="131"/>
      <c r="J433" s="1">
        <f t="shared" si="36"/>
        <v>1</v>
      </c>
      <c r="K433" s="8">
        <f t="shared" si="37"/>
        <v>3.3</v>
      </c>
      <c r="L433" s="8">
        <f t="shared" si="38"/>
        <v>244.2</v>
      </c>
      <c r="M433" s="7"/>
      <c r="N433" s="6">
        <f t="shared" si="39"/>
        <v>0</v>
      </c>
      <c r="U433" s="13">
        <f t="shared" si="40"/>
        <v>3.3</v>
      </c>
      <c r="V433" s="13">
        <f t="shared" si="41"/>
        <v>244.2</v>
      </c>
    </row>
    <row r="434" spans="1:22" ht="16.5" customHeight="1">
      <c r="A434" s="1">
        <v>433</v>
      </c>
      <c r="B434" s="132"/>
      <c r="C434" s="127" t="s">
        <v>93</v>
      </c>
      <c r="D434" s="101">
        <v>0.375</v>
      </c>
      <c r="E434" s="126" t="s">
        <v>320</v>
      </c>
      <c r="F434" s="136">
        <v>7</v>
      </c>
      <c r="G434" s="104">
        <v>4</v>
      </c>
      <c r="H434" s="130">
        <v>74</v>
      </c>
      <c r="I434" s="141" t="s">
        <v>273</v>
      </c>
      <c r="J434" s="1">
        <f t="shared" si="36"/>
        <v>1</v>
      </c>
      <c r="K434" s="8">
        <f t="shared" si="37"/>
        <v>4</v>
      </c>
      <c r="L434" s="8">
        <f t="shared" si="38"/>
        <v>296</v>
      </c>
      <c r="M434" s="7"/>
      <c r="N434" s="6">
        <f t="shared" si="39"/>
        <v>0</v>
      </c>
      <c r="U434" s="13">
        <f t="shared" si="40"/>
        <v>4</v>
      </c>
      <c r="V434" s="13">
        <f t="shared" si="41"/>
        <v>296</v>
      </c>
    </row>
    <row r="435" spans="1:22" ht="16.5" customHeight="1">
      <c r="A435" s="1">
        <v>434</v>
      </c>
      <c r="B435" s="134"/>
      <c r="C435" s="127" t="s">
        <v>95</v>
      </c>
      <c r="D435" s="101">
        <v>0.61805555555555558</v>
      </c>
      <c r="E435" s="134"/>
      <c r="F435" s="136">
        <v>7</v>
      </c>
      <c r="G435" s="104">
        <v>4</v>
      </c>
      <c r="H435" s="130">
        <v>74</v>
      </c>
      <c r="I435" s="143"/>
      <c r="J435" s="1">
        <f t="shared" si="36"/>
        <v>1</v>
      </c>
      <c r="K435" s="8">
        <f t="shared" si="37"/>
        <v>4</v>
      </c>
      <c r="L435" s="8">
        <f t="shared" si="38"/>
        <v>296</v>
      </c>
      <c r="M435" s="7"/>
      <c r="N435" s="6">
        <f t="shared" si="39"/>
        <v>0</v>
      </c>
      <c r="U435" s="13">
        <f t="shared" si="40"/>
        <v>4</v>
      </c>
      <c r="V435" s="13">
        <f t="shared" si="41"/>
        <v>296</v>
      </c>
    </row>
    <row r="436" spans="1:22" ht="16.5" customHeight="1">
      <c r="A436" s="1">
        <v>435</v>
      </c>
      <c r="B436" s="126" t="s">
        <v>321</v>
      </c>
      <c r="C436" s="127" t="s">
        <v>93</v>
      </c>
      <c r="D436" s="101">
        <v>0.375</v>
      </c>
      <c r="E436" s="126" t="s">
        <v>322</v>
      </c>
      <c r="F436" s="136">
        <v>5</v>
      </c>
      <c r="G436" s="104">
        <v>3.5</v>
      </c>
      <c r="H436" s="130">
        <v>74</v>
      </c>
      <c r="I436" s="131"/>
      <c r="J436" s="1">
        <f t="shared" si="36"/>
        <v>1</v>
      </c>
      <c r="K436" s="8">
        <f t="shared" si="37"/>
        <v>3.5</v>
      </c>
      <c r="L436" s="8">
        <f t="shared" si="38"/>
        <v>259</v>
      </c>
      <c r="M436" s="7"/>
      <c r="N436" s="6">
        <f t="shared" si="39"/>
        <v>0</v>
      </c>
      <c r="U436" s="13">
        <f t="shared" si="40"/>
        <v>3.5</v>
      </c>
      <c r="V436" s="13">
        <f t="shared" si="41"/>
        <v>259</v>
      </c>
    </row>
    <row r="437" spans="1:22" ht="16.5" customHeight="1">
      <c r="A437" s="1">
        <v>436</v>
      </c>
      <c r="B437" s="132"/>
      <c r="C437" s="127" t="s">
        <v>95</v>
      </c>
      <c r="D437" s="101">
        <v>0.58333333333333337</v>
      </c>
      <c r="E437" s="134"/>
      <c r="F437" s="136">
        <v>5</v>
      </c>
      <c r="G437" s="104">
        <v>3.5</v>
      </c>
      <c r="H437" s="130">
        <v>74</v>
      </c>
      <c r="I437" s="131"/>
      <c r="J437" s="1">
        <f t="shared" si="36"/>
        <v>1</v>
      </c>
      <c r="K437" s="8">
        <f t="shared" si="37"/>
        <v>3.5</v>
      </c>
      <c r="L437" s="8">
        <f t="shared" si="38"/>
        <v>259</v>
      </c>
      <c r="M437" s="7"/>
      <c r="N437" s="6">
        <f t="shared" si="39"/>
        <v>0</v>
      </c>
      <c r="U437" s="13">
        <f t="shared" si="40"/>
        <v>3.5</v>
      </c>
      <c r="V437" s="13">
        <f t="shared" si="41"/>
        <v>259</v>
      </c>
    </row>
    <row r="438" spans="1:22" ht="16.5" customHeight="1">
      <c r="A438" s="1">
        <v>437</v>
      </c>
      <c r="B438" s="132"/>
      <c r="C438" s="127" t="s">
        <v>93</v>
      </c>
      <c r="D438" s="101">
        <v>0.375</v>
      </c>
      <c r="E438" s="126" t="s">
        <v>323</v>
      </c>
      <c r="F438" s="136">
        <v>15</v>
      </c>
      <c r="G438" s="104">
        <v>2.1</v>
      </c>
      <c r="H438" s="130">
        <v>74</v>
      </c>
      <c r="I438" s="131"/>
      <c r="J438" s="1">
        <f t="shared" si="36"/>
        <v>1</v>
      </c>
      <c r="K438" s="8">
        <f t="shared" si="37"/>
        <v>2.1</v>
      </c>
      <c r="L438" s="8">
        <f t="shared" si="38"/>
        <v>155.4</v>
      </c>
      <c r="M438" s="7"/>
      <c r="N438" s="6">
        <f t="shared" si="39"/>
        <v>0</v>
      </c>
      <c r="U438" s="13">
        <f t="shared" si="40"/>
        <v>2.1</v>
      </c>
      <c r="V438" s="13">
        <f t="shared" si="41"/>
        <v>155.4</v>
      </c>
    </row>
    <row r="439" spans="1:22" ht="16.5" customHeight="1">
      <c r="A439" s="1">
        <v>438</v>
      </c>
      <c r="B439" s="132"/>
      <c r="C439" s="127" t="s">
        <v>95</v>
      </c>
      <c r="D439" s="101">
        <v>0.58333333333333337</v>
      </c>
      <c r="E439" s="134"/>
      <c r="F439" s="136">
        <v>15</v>
      </c>
      <c r="G439" s="104">
        <v>2.1</v>
      </c>
      <c r="H439" s="130">
        <v>74</v>
      </c>
      <c r="I439" s="131"/>
      <c r="J439" s="1">
        <f t="shared" si="36"/>
        <v>1</v>
      </c>
      <c r="K439" s="8">
        <f t="shared" si="37"/>
        <v>2.1</v>
      </c>
      <c r="L439" s="8">
        <f t="shared" si="38"/>
        <v>155.4</v>
      </c>
      <c r="M439" s="7"/>
      <c r="N439" s="6">
        <f t="shared" si="39"/>
        <v>0</v>
      </c>
      <c r="U439" s="13">
        <f t="shared" si="40"/>
        <v>2.1</v>
      </c>
      <c r="V439" s="13">
        <f t="shared" si="41"/>
        <v>155.4</v>
      </c>
    </row>
    <row r="440" spans="1:22" ht="16.5" customHeight="1">
      <c r="A440" s="1">
        <v>439</v>
      </c>
      <c r="B440" s="132"/>
      <c r="C440" s="127" t="s">
        <v>93</v>
      </c>
      <c r="D440" s="101">
        <v>0.375</v>
      </c>
      <c r="E440" s="126" t="s">
        <v>324</v>
      </c>
      <c r="F440" s="136">
        <v>13</v>
      </c>
      <c r="G440" s="104">
        <v>3.5</v>
      </c>
      <c r="H440" s="130">
        <v>74</v>
      </c>
      <c r="I440" s="131"/>
      <c r="J440" s="1">
        <f t="shared" si="36"/>
        <v>1</v>
      </c>
      <c r="K440" s="8">
        <f t="shared" si="37"/>
        <v>3.5</v>
      </c>
      <c r="L440" s="8">
        <f t="shared" si="38"/>
        <v>259</v>
      </c>
      <c r="M440" s="7"/>
      <c r="N440" s="6">
        <f t="shared" si="39"/>
        <v>0</v>
      </c>
      <c r="U440" s="13">
        <f t="shared" si="40"/>
        <v>3.5</v>
      </c>
      <c r="V440" s="13">
        <f t="shared" si="41"/>
        <v>259</v>
      </c>
    </row>
    <row r="441" spans="1:22" ht="16.5" customHeight="1">
      <c r="A441" s="1">
        <v>440</v>
      </c>
      <c r="B441" s="132"/>
      <c r="C441" s="127" t="s">
        <v>95</v>
      </c>
      <c r="D441" s="101">
        <v>0.58333333333333337</v>
      </c>
      <c r="E441" s="134"/>
      <c r="F441" s="136">
        <v>13</v>
      </c>
      <c r="G441" s="104">
        <v>3.5</v>
      </c>
      <c r="H441" s="130">
        <v>74</v>
      </c>
      <c r="I441" s="131"/>
      <c r="J441" s="1">
        <f t="shared" si="36"/>
        <v>1</v>
      </c>
      <c r="K441" s="8">
        <f t="shared" si="37"/>
        <v>3.5</v>
      </c>
      <c r="L441" s="8">
        <f t="shared" si="38"/>
        <v>259</v>
      </c>
      <c r="M441" s="7"/>
      <c r="N441" s="6">
        <f t="shared" si="39"/>
        <v>0</v>
      </c>
      <c r="U441" s="13">
        <f t="shared" si="40"/>
        <v>3.5</v>
      </c>
      <c r="V441" s="13">
        <f t="shared" si="41"/>
        <v>259</v>
      </c>
    </row>
    <row r="442" spans="1:22" ht="16.5" customHeight="1">
      <c r="A442" s="1">
        <v>441</v>
      </c>
      <c r="B442" s="132"/>
      <c r="C442" s="127" t="s">
        <v>93</v>
      </c>
      <c r="D442" s="101">
        <v>0.375</v>
      </c>
      <c r="E442" s="126" t="s">
        <v>325</v>
      </c>
      <c r="F442" s="136">
        <v>33</v>
      </c>
      <c r="G442" s="104">
        <v>4.5999999999999996</v>
      </c>
      <c r="H442" s="130">
        <v>74</v>
      </c>
      <c r="I442" s="131"/>
      <c r="J442" s="1">
        <f t="shared" si="36"/>
        <v>2</v>
      </c>
      <c r="K442" s="8">
        <f t="shared" si="37"/>
        <v>9.1999999999999993</v>
      </c>
      <c r="L442" s="8">
        <f t="shared" si="38"/>
        <v>680.8</v>
      </c>
      <c r="M442" s="7"/>
      <c r="N442" s="6">
        <f t="shared" si="39"/>
        <v>0</v>
      </c>
      <c r="U442" s="13">
        <f t="shared" si="40"/>
        <v>9.1999999999999993</v>
      </c>
      <c r="V442" s="13">
        <f t="shared" si="41"/>
        <v>680.8</v>
      </c>
    </row>
    <row r="443" spans="1:22" ht="16.5" customHeight="1">
      <c r="A443" s="1">
        <v>442</v>
      </c>
      <c r="B443" s="132"/>
      <c r="C443" s="127" t="s">
        <v>95</v>
      </c>
      <c r="D443" s="101">
        <v>0.58333333333333337</v>
      </c>
      <c r="E443" s="134"/>
      <c r="F443" s="136">
        <v>33</v>
      </c>
      <c r="G443" s="104">
        <v>4.5999999999999996</v>
      </c>
      <c r="H443" s="130">
        <v>74</v>
      </c>
      <c r="I443" s="131"/>
      <c r="J443" s="1">
        <f t="shared" si="36"/>
        <v>2</v>
      </c>
      <c r="K443" s="8">
        <f t="shared" si="37"/>
        <v>9.1999999999999993</v>
      </c>
      <c r="L443" s="8">
        <f t="shared" si="38"/>
        <v>680.8</v>
      </c>
      <c r="M443" s="7"/>
      <c r="N443" s="6">
        <f t="shared" si="39"/>
        <v>0</v>
      </c>
      <c r="U443" s="13">
        <f t="shared" si="40"/>
        <v>9.1999999999999993</v>
      </c>
      <c r="V443" s="13">
        <f t="shared" si="41"/>
        <v>680.8</v>
      </c>
    </row>
    <row r="444" spans="1:22" ht="16.5" customHeight="1">
      <c r="A444" s="1">
        <v>443</v>
      </c>
      <c r="B444" s="132"/>
      <c r="C444" s="127" t="s">
        <v>93</v>
      </c>
      <c r="D444" s="101">
        <v>0.375</v>
      </c>
      <c r="E444" s="126" t="s">
        <v>326</v>
      </c>
      <c r="F444" s="136">
        <v>1</v>
      </c>
      <c r="G444" s="104">
        <v>2.5</v>
      </c>
      <c r="H444" s="130">
        <v>74</v>
      </c>
      <c r="I444" s="131"/>
      <c r="J444" s="1">
        <f t="shared" si="36"/>
        <v>1</v>
      </c>
      <c r="K444" s="8">
        <f t="shared" si="37"/>
        <v>2.5</v>
      </c>
      <c r="L444" s="8">
        <f t="shared" si="38"/>
        <v>185</v>
      </c>
      <c r="M444" s="7"/>
      <c r="N444" s="6">
        <f t="shared" si="39"/>
        <v>0</v>
      </c>
      <c r="U444" s="13">
        <f t="shared" si="40"/>
        <v>2.5</v>
      </c>
      <c r="V444" s="13">
        <f t="shared" si="41"/>
        <v>185</v>
      </c>
    </row>
    <row r="445" spans="1:22" ht="16.5" customHeight="1">
      <c r="A445" s="1">
        <v>444</v>
      </c>
      <c r="B445" s="134"/>
      <c r="C445" s="127" t="s">
        <v>95</v>
      </c>
      <c r="D445" s="101">
        <v>0.58333333333333337</v>
      </c>
      <c r="E445" s="134"/>
      <c r="F445" s="136">
        <v>1</v>
      </c>
      <c r="G445" s="104">
        <v>2.5</v>
      </c>
      <c r="H445" s="130">
        <v>74</v>
      </c>
      <c r="I445" s="131"/>
      <c r="J445" s="1">
        <f t="shared" si="36"/>
        <v>1</v>
      </c>
      <c r="K445" s="8">
        <f t="shared" si="37"/>
        <v>2.5</v>
      </c>
      <c r="L445" s="8">
        <f t="shared" si="38"/>
        <v>185</v>
      </c>
      <c r="M445" s="7"/>
      <c r="N445" s="6">
        <f t="shared" si="39"/>
        <v>0</v>
      </c>
      <c r="U445" s="13">
        <f t="shared" si="40"/>
        <v>2.5</v>
      </c>
      <c r="V445" s="13">
        <f t="shared" si="41"/>
        <v>185</v>
      </c>
    </row>
    <row r="446" spans="1:22" ht="16.5" customHeight="1">
      <c r="A446" s="1">
        <v>445</v>
      </c>
      <c r="B446" s="126" t="s">
        <v>327</v>
      </c>
      <c r="C446" s="127" t="s">
        <v>93</v>
      </c>
      <c r="D446" s="101">
        <v>0.375</v>
      </c>
      <c r="E446" s="126" t="s">
        <v>328</v>
      </c>
      <c r="F446" s="136">
        <v>30</v>
      </c>
      <c r="G446" s="104">
        <v>3</v>
      </c>
      <c r="H446" s="130">
        <v>74</v>
      </c>
      <c r="I446" s="153"/>
      <c r="J446" s="1">
        <f t="shared" ref="J446:J509" si="42">ROUNDUP(F446/20,0)</f>
        <v>2</v>
      </c>
      <c r="K446" s="8">
        <f t="shared" ref="K446:K509" si="43">$P$3*J446*G446</f>
        <v>6</v>
      </c>
      <c r="L446" s="8">
        <f t="shared" ref="L446:L509" si="44">$P$3*J446*G446*H446</f>
        <v>444</v>
      </c>
      <c r="M446" s="7"/>
      <c r="N446" s="6">
        <f t="shared" ref="N446:N509" si="45">IFERROR(K446/M446,0)</f>
        <v>0</v>
      </c>
      <c r="U446" s="13">
        <f t="shared" si="40"/>
        <v>6</v>
      </c>
      <c r="V446" s="13">
        <f t="shared" si="41"/>
        <v>444</v>
      </c>
    </row>
    <row r="447" spans="1:22" ht="16.5" customHeight="1">
      <c r="A447" s="1">
        <v>446</v>
      </c>
      <c r="B447" s="132"/>
      <c r="C447" s="127" t="s">
        <v>95</v>
      </c>
      <c r="D447" s="101">
        <v>0.55902777777777779</v>
      </c>
      <c r="E447" s="132"/>
      <c r="F447" s="136">
        <v>14</v>
      </c>
      <c r="G447" s="104">
        <v>3</v>
      </c>
      <c r="H447" s="130">
        <v>74</v>
      </c>
      <c r="I447" s="139"/>
      <c r="J447" s="1">
        <f t="shared" si="42"/>
        <v>1</v>
      </c>
      <c r="K447" s="8">
        <f t="shared" si="43"/>
        <v>3</v>
      </c>
      <c r="L447" s="8">
        <f t="shared" si="44"/>
        <v>222</v>
      </c>
      <c r="M447" s="7"/>
      <c r="N447" s="6">
        <f t="shared" si="45"/>
        <v>0</v>
      </c>
      <c r="U447" s="13">
        <f t="shared" si="40"/>
        <v>3</v>
      </c>
      <c r="V447" s="13">
        <f t="shared" si="41"/>
        <v>222</v>
      </c>
    </row>
    <row r="448" spans="1:22" ht="16.5" customHeight="1">
      <c r="A448" s="1">
        <v>447</v>
      </c>
      <c r="B448" s="132"/>
      <c r="C448" s="127" t="s">
        <v>95</v>
      </c>
      <c r="D448" s="101">
        <v>0.63541666666666663</v>
      </c>
      <c r="E448" s="134"/>
      <c r="F448" s="136">
        <v>16</v>
      </c>
      <c r="G448" s="104">
        <v>3</v>
      </c>
      <c r="H448" s="130">
        <v>74</v>
      </c>
      <c r="I448" s="139"/>
      <c r="J448" s="1">
        <f t="shared" si="42"/>
        <v>1</v>
      </c>
      <c r="K448" s="8">
        <f t="shared" si="43"/>
        <v>3</v>
      </c>
      <c r="L448" s="8">
        <f t="shared" si="44"/>
        <v>222</v>
      </c>
      <c r="M448" s="7"/>
      <c r="N448" s="6">
        <f t="shared" si="45"/>
        <v>0</v>
      </c>
      <c r="U448" s="13">
        <f t="shared" si="40"/>
        <v>3</v>
      </c>
      <c r="V448" s="13">
        <f t="shared" si="41"/>
        <v>222</v>
      </c>
    </row>
    <row r="449" spans="1:22" ht="16.5" customHeight="1">
      <c r="A449" s="1">
        <v>448</v>
      </c>
      <c r="B449" s="132"/>
      <c r="C449" s="127" t="s">
        <v>93</v>
      </c>
      <c r="D449" s="101">
        <v>0.375</v>
      </c>
      <c r="E449" s="126" t="s">
        <v>329</v>
      </c>
      <c r="F449" s="136">
        <v>14</v>
      </c>
      <c r="G449" s="104">
        <v>3</v>
      </c>
      <c r="H449" s="130">
        <v>74</v>
      </c>
      <c r="I449" s="139"/>
      <c r="J449" s="1">
        <f t="shared" si="42"/>
        <v>1</v>
      </c>
      <c r="K449" s="8">
        <f t="shared" si="43"/>
        <v>3</v>
      </c>
      <c r="L449" s="8">
        <f t="shared" si="44"/>
        <v>222</v>
      </c>
      <c r="M449" s="7"/>
      <c r="N449" s="6">
        <f t="shared" si="45"/>
        <v>0</v>
      </c>
      <c r="U449" s="13">
        <f t="shared" si="40"/>
        <v>3</v>
      </c>
      <c r="V449" s="13">
        <f t="shared" si="41"/>
        <v>222</v>
      </c>
    </row>
    <row r="450" spans="1:22" ht="16.5" customHeight="1">
      <c r="A450" s="1">
        <v>449</v>
      </c>
      <c r="B450" s="132"/>
      <c r="C450" s="127" t="s">
        <v>95</v>
      </c>
      <c r="D450" s="101">
        <v>0.55902777777777779</v>
      </c>
      <c r="E450" s="132"/>
      <c r="F450" s="136">
        <v>10</v>
      </c>
      <c r="G450" s="104">
        <v>3</v>
      </c>
      <c r="H450" s="130">
        <v>74</v>
      </c>
      <c r="I450" s="139"/>
      <c r="J450" s="1">
        <f t="shared" si="42"/>
        <v>1</v>
      </c>
      <c r="K450" s="8">
        <f t="shared" si="43"/>
        <v>3</v>
      </c>
      <c r="L450" s="8">
        <f t="shared" si="44"/>
        <v>222</v>
      </c>
      <c r="M450" s="7"/>
      <c r="N450" s="6">
        <f t="shared" si="45"/>
        <v>0</v>
      </c>
      <c r="U450" s="13">
        <f t="shared" si="40"/>
        <v>3</v>
      </c>
      <c r="V450" s="13">
        <f t="shared" si="41"/>
        <v>222</v>
      </c>
    </row>
    <row r="451" spans="1:22" ht="16.5" customHeight="1">
      <c r="A451" s="1">
        <v>450</v>
      </c>
      <c r="B451" s="132"/>
      <c r="C451" s="127" t="s">
        <v>95</v>
      </c>
      <c r="D451" s="101">
        <v>0.63541666666666663</v>
      </c>
      <c r="E451" s="134"/>
      <c r="F451" s="136">
        <v>4</v>
      </c>
      <c r="G451" s="104">
        <v>3</v>
      </c>
      <c r="H451" s="130">
        <v>74</v>
      </c>
      <c r="I451" s="139"/>
      <c r="J451" s="1">
        <f t="shared" si="42"/>
        <v>1</v>
      </c>
      <c r="K451" s="8">
        <f t="shared" si="43"/>
        <v>3</v>
      </c>
      <c r="L451" s="8">
        <f t="shared" si="44"/>
        <v>222</v>
      </c>
      <c r="M451" s="7"/>
      <c r="N451" s="6">
        <f t="shared" si="45"/>
        <v>0</v>
      </c>
      <c r="U451" s="13">
        <f t="shared" ref="U451:U514" si="46">IFERROR(G451*J451,0)</f>
        <v>3</v>
      </c>
      <c r="V451" s="13">
        <f t="shared" ref="V451:V514" si="47">IFERROR(U451*H451,0)</f>
        <v>222</v>
      </c>
    </row>
    <row r="452" spans="1:22" ht="16.5" customHeight="1">
      <c r="A452" s="1">
        <v>451</v>
      </c>
      <c r="B452" s="148"/>
      <c r="C452" s="127" t="s">
        <v>93</v>
      </c>
      <c r="D452" s="101">
        <v>0.375</v>
      </c>
      <c r="E452" s="148"/>
      <c r="F452" s="136">
        <v>6</v>
      </c>
      <c r="G452" s="104">
        <v>2.5</v>
      </c>
      <c r="H452" s="130">
        <v>74</v>
      </c>
      <c r="I452" s="139"/>
      <c r="J452" s="1">
        <f t="shared" si="42"/>
        <v>1</v>
      </c>
      <c r="K452" s="8">
        <f t="shared" si="43"/>
        <v>2.5</v>
      </c>
      <c r="L452" s="8">
        <f t="shared" si="44"/>
        <v>185</v>
      </c>
      <c r="M452" s="7"/>
      <c r="N452" s="6">
        <f t="shared" si="45"/>
        <v>0</v>
      </c>
      <c r="U452" s="13">
        <f t="shared" si="46"/>
        <v>2.5</v>
      </c>
      <c r="V452" s="13">
        <f t="shared" si="47"/>
        <v>185</v>
      </c>
    </row>
    <row r="453" spans="1:22" ht="16.5" customHeight="1">
      <c r="A453" s="1">
        <v>452</v>
      </c>
      <c r="B453" s="148"/>
      <c r="C453" s="127" t="s">
        <v>95</v>
      </c>
      <c r="D453" s="101">
        <v>0.60416666666666663</v>
      </c>
      <c r="E453" s="148" t="s">
        <v>330</v>
      </c>
      <c r="F453" s="136">
        <v>6</v>
      </c>
      <c r="G453" s="104">
        <v>2.5</v>
      </c>
      <c r="H453" s="130">
        <v>74</v>
      </c>
      <c r="I453" s="139"/>
      <c r="J453" s="1">
        <f t="shared" si="42"/>
        <v>1</v>
      </c>
      <c r="K453" s="8">
        <f t="shared" si="43"/>
        <v>2.5</v>
      </c>
      <c r="L453" s="8">
        <f t="shared" si="44"/>
        <v>185</v>
      </c>
      <c r="M453" s="7"/>
      <c r="N453" s="6">
        <f t="shared" si="45"/>
        <v>0</v>
      </c>
      <c r="U453" s="13">
        <f t="shared" si="46"/>
        <v>2.5</v>
      </c>
      <c r="V453" s="13">
        <f t="shared" si="47"/>
        <v>185</v>
      </c>
    </row>
    <row r="454" spans="1:22" ht="16.5" customHeight="1">
      <c r="A454" s="1">
        <v>453</v>
      </c>
      <c r="B454" s="148"/>
      <c r="C454" s="127" t="s">
        <v>93</v>
      </c>
      <c r="D454" s="101">
        <v>0.375</v>
      </c>
      <c r="E454" s="150" t="s">
        <v>331</v>
      </c>
      <c r="F454" s="136">
        <v>2</v>
      </c>
      <c r="G454" s="104">
        <v>3</v>
      </c>
      <c r="H454" s="130">
        <v>74</v>
      </c>
      <c r="I454" s="151"/>
      <c r="J454" s="1">
        <f t="shared" si="42"/>
        <v>1</v>
      </c>
      <c r="K454" s="8">
        <f t="shared" si="43"/>
        <v>3</v>
      </c>
      <c r="L454" s="8">
        <f t="shared" si="44"/>
        <v>222</v>
      </c>
      <c r="M454" s="7"/>
      <c r="N454" s="6">
        <f t="shared" si="45"/>
        <v>0</v>
      </c>
      <c r="U454" s="13">
        <f t="shared" si="46"/>
        <v>3</v>
      </c>
      <c r="V454" s="13">
        <f t="shared" si="47"/>
        <v>222</v>
      </c>
    </row>
    <row r="455" spans="1:22" ht="16.5" customHeight="1">
      <c r="A455" s="1">
        <v>454</v>
      </c>
      <c r="B455" s="148"/>
      <c r="C455" s="127" t="s">
        <v>95</v>
      </c>
      <c r="D455" s="101">
        <v>0.55902777777777779</v>
      </c>
      <c r="E455" s="156"/>
      <c r="F455" s="136">
        <v>2</v>
      </c>
      <c r="G455" s="104">
        <v>3</v>
      </c>
      <c r="H455" s="130">
        <v>74</v>
      </c>
      <c r="I455" s="155"/>
      <c r="J455" s="1">
        <f t="shared" si="42"/>
        <v>1</v>
      </c>
      <c r="K455" s="8">
        <f t="shared" si="43"/>
        <v>3</v>
      </c>
      <c r="L455" s="8">
        <f t="shared" si="44"/>
        <v>222</v>
      </c>
      <c r="M455" s="7"/>
      <c r="N455" s="6">
        <f t="shared" si="45"/>
        <v>0</v>
      </c>
      <c r="U455" s="13">
        <f t="shared" si="46"/>
        <v>3</v>
      </c>
      <c r="V455" s="13">
        <f t="shared" si="47"/>
        <v>222</v>
      </c>
    </row>
    <row r="456" spans="1:22" ht="16.5" customHeight="1">
      <c r="A456" s="1">
        <v>455</v>
      </c>
      <c r="B456" s="126" t="s">
        <v>332</v>
      </c>
      <c r="C456" s="127" t="s">
        <v>93</v>
      </c>
      <c r="D456" s="101">
        <v>0.375</v>
      </c>
      <c r="E456" s="126" t="s">
        <v>333</v>
      </c>
      <c r="F456" s="136">
        <v>11</v>
      </c>
      <c r="G456" s="104">
        <v>3.9</v>
      </c>
      <c r="H456" s="130">
        <v>74</v>
      </c>
      <c r="I456" s="141" t="s">
        <v>131</v>
      </c>
      <c r="J456" s="1">
        <f t="shared" si="42"/>
        <v>1</v>
      </c>
      <c r="K456" s="8">
        <f t="shared" si="43"/>
        <v>3.9</v>
      </c>
      <c r="L456" s="8">
        <f t="shared" si="44"/>
        <v>288.59999999999997</v>
      </c>
      <c r="M456" s="7"/>
      <c r="N456" s="6">
        <f t="shared" si="45"/>
        <v>0</v>
      </c>
      <c r="U456" s="13">
        <f t="shared" si="46"/>
        <v>3.9</v>
      </c>
      <c r="V456" s="13">
        <f t="shared" si="47"/>
        <v>288.59999999999997</v>
      </c>
    </row>
    <row r="457" spans="1:22" ht="16.5" customHeight="1">
      <c r="A457" s="1">
        <v>456</v>
      </c>
      <c r="B457" s="132"/>
      <c r="C457" s="127" t="s">
        <v>95</v>
      </c>
      <c r="D457" s="101">
        <v>0.58680555555555558</v>
      </c>
      <c r="E457" s="132"/>
      <c r="F457" s="136">
        <v>6</v>
      </c>
      <c r="G457" s="104">
        <v>3.9</v>
      </c>
      <c r="H457" s="130">
        <v>74</v>
      </c>
      <c r="I457" s="142"/>
      <c r="J457" s="1">
        <f t="shared" si="42"/>
        <v>1</v>
      </c>
      <c r="K457" s="8">
        <f t="shared" si="43"/>
        <v>3.9</v>
      </c>
      <c r="L457" s="8">
        <f t="shared" si="44"/>
        <v>288.59999999999997</v>
      </c>
      <c r="M457" s="7"/>
      <c r="N457" s="6">
        <f t="shared" si="45"/>
        <v>0</v>
      </c>
      <c r="U457" s="13">
        <f t="shared" si="46"/>
        <v>3.9</v>
      </c>
      <c r="V457" s="13">
        <f t="shared" si="47"/>
        <v>288.59999999999997</v>
      </c>
    </row>
    <row r="458" spans="1:22" ht="16.5" customHeight="1">
      <c r="A458" s="1">
        <v>457</v>
      </c>
      <c r="B458" s="132"/>
      <c r="C458" s="127" t="s">
        <v>95</v>
      </c>
      <c r="D458" s="101">
        <v>0.62152777777777779</v>
      </c>
      <c r="E458" s="134"/>
      <c r="F458" s="136">
        <v>5</v>
      </c>
      <c r="G458" s="104">
        <v>3.9</v>
      </c>
      <c r="H458" s="130">
        <v>74</v>
      </c>
      <c r="I458" s="143"/>
      <c r="J458" s="1">
        <f t="shared" si="42"/>
        <v>1</v>
      </c>
      <c r="K458" s="8">
        <f t="shared" si="43"/>
        <v>3.9</v>
      </c>
      <c r="L458" s="8">
        <f t="shared" si="44"/>
        <v>288.59999999999997</v>
      </c>
      <c r="M458" s="7"/>
      <c r="N458" s="6">
        <f t="shared" si="45"/>
        <v>0</v>
      </c>
      <c r="U458" s="13">
        <f t="shared" si="46"/>
        <v>3.9</v>
      </c>
      <c r="V458" s="13">
        <f t="shared" si="47"/>
        <v>288.59999999999997</v>
      </c>
    </row>
    <row r="459" spans="1:22" ht="16.5" customHeight="1">
      <c r="A459" s="1">
        <v>458</v>
      </c>
      <c r="B459" s="132"/>
      <c r="C459" s="127" t="s">
        <v>93</v>
      </c>
      <c r="D459" s="101">
        <v>0.375</v>
      </c>
      <c r="E459" s="126" t="s">
        <v>334</v>
      </c>
      <c r="F459" s="136">
        <v>9</v>
      </c>
      <c r="G459" s="104">
        <v>3.6</v>
      </c>
      <c r="H459" s="130">
        <v>74</v>
      </c>
      <c r="I459" s="131"/>
      <c r="J459" s="1">
        <f t="shared" si="42"/>
        <v>1</v>
      </c>
      <c r="K459" s="8">
        <f t="shared" si="43"/>
        <v>3.6</v>
      </c>
      <c r="L459" s="8">
        <f t="shared" si="44"/>
        <v>266.40000000000003</v>
      </c>
      <c r="M459" s="7"/>
      <c r="N459" s="6">
        <f t="shared" si="45"/>
        <v>0</v>
      </c>
      <c r="U459" s="13">
        <f t="shared" si="46"/>
        <v>3.6</v>
      </c>
      <c r="V459" s="13">
        <f t="shared" si="47"/>
        <v>266.40000000000003</v>
      </c>
    </row>
    <row r="460" spans="1:22" ht="16.5" customHeight="1">
      <c r="A460" s="1">
        <v>459</v>
      </c>
      <c r="B460" s="132"/>
      <c r="C460" s="127" t="s">
        <v>95</v>
      </c>
      <c r="D460" s="101">
        <v>0.63541666666666663</v>
      </c>
      <c r="E460" s="134"/>
      <c r="F460" s="136">
        <v>9</v>
      </c>
      <c r="G460" s="104">
        <v>3.6</v>
      </c>
      <c r="H460" s="130">
        <v>74</v>
      </c>
      <c r="I460" s="131"/>
      <c r="J460" s="1">
        <f t="shared" si="42"/>
        <v>1</v>
      </c>
      <c r="K460" s="8">
        <f t="shared" si="43"/>
        <v>3.6</v>
      </c>
      <c r="L460" s="8">
        <f t="shared" si="44"/>
        <v>266.40000000000003</v>
      </c>
      <c r="M460" s="7"/>
      <c r="N460" s="6">
        <f t="shared" si="45"/>
        <v>0</v>
      </c>
      <c r="U460" s="13">
        <f t="shared" si="46"/>
        <v>3.6</v>
      </c>
      <c r="V460" s="13">
        <f t="shared" si="47"/>
        <v>266.40000000000003</v>
      </c>
    </row>
    <row r="461" spans="1:22" ht="16.5" customHeight="1">
      <c r="A461" s="1">
        <v>460</v>
      </c>
      <c r="B461" s="132"/>
      <c r="C461" s="127" t="s">
        <v>93</v>
      </c>
      <c r="D461" s="101">
        <v>0.375</v>
      </c>
      <c r="E461" s="126" t="s">
        <v>335</v>
      </c>
      <c r="F461" s="136">
        <v>10</v>
      </c>
      <c r="G461" s="104">
        <v>2.5</v>
      </c>
      <c r="H461" s="130">
        <v>74</v>
      </c>
      <c r="I461" s="131"/>
      <c r="J461" s="1">
        <f t="shared" si="42"/>
        <v>1</v>
      </c>
      <c r="K461" s="8">
        <f t="shared" si="43"/>
        <v>2.5</v>
      </c>
      <c r="L461" s="8">
        <f t="shared" si="44"/>
        <v>185</v>
      </c>
      <c r="M461" s="7"/>
      <c r="N461" s="6">
        <f t="shared" si="45"/>
        <v>0</v>
      </c>
      <c r="U461" s="13">
        <f t="shared" si="46"/>
        <v>2.5</v>
      </c>
      <c r="V461" s="13">
        <f t="shared" si="47"/>
        <v>185</v>
      </c>
    </row>
    <row r="462" spans="1:22" ht="16.5" customHeight="1">
      <c r="A462" s="1">
        <v>461</v>
      </c>
      <c r="B462" s="132"/>
      <c r="C462" s="127" t="s">
        <v>95</v>
      </c>
      <c r="D462" s="101">
        <v>0.62152777777777779</v>
      </c>
      <c r="E462" s="134"/>
      <c r="F462" s="136">
        <v>10</v>
      </c>
      <c r="G462" s="104">
        <v>2.5</v>
      </c>
      <c r="H462" s="130">
        <v>74</v>
      </c>
      <c r="I462" s="131"/>
      <c r="J462" s="1">
        <f t="shared" si="42"/>
        <v>1</v>
      </c>
      <c r="K462" s="8">
        <f t="shared" si="43"/>
        <v>2.5</v>
      </c>
      <c r="L462" s="8">
        <f t="shared" si="44"/>
        <v>185</v>
      </c>
      <c r="M462" s="7"/>
      <c r="N462" s="6">
        <f t="shared" si="45"/>
        <v>0</v>
      </c>
      <c r="U462" s="13">
        <f t="shared" si="46"/>
        <v>2.5</v>
      </c>
      <c r="V462" s="13">
        <f t="shared" si="47"/>
        <v>185</v>
      </c>
    </row>
    <row r="463" spans="1:22" ht="16.5" customHeight="1">
      <c r="A463" s="1">
        <v>462</v>
      </c>
      <c r="B463" s="132"/>
      <c r="C463" s="127" t="s">
        <v>93</v>
      </c>
      <c r="D463" s="101">
        <v>0.375</v>
      </c>
      <c r="E463" s="126" t="s">
        <v>336</v>
      </c>
      <c r="F463" s="136">
        <v>19</v>
      </c>
      <c r="G463" s="104">
        <v>5</v>
      </c>
      <c r="H463" s="130">
        <v>74</v>
      </c>
      <c r="I463" s="141" t="s">
        <v>131</v>
      </c>
      <c r="J463" s="1">
        <f t="shared" si="42"/>
        <v>1</v>
      </c>
      <c r="K463" s="8">
        <f t="shared" si="43"/>
        <v>5</v>
      </c>
      <c r="L463" s="8">
        <f t="shared" si="44"/>
        <v>370</v>
      </c>
      <c r="M463" s="7"/>
      <c r="N463" s="6">
        <f t="shared" si="45"/>
        <v>0</v>
      </c>
      <c r="U463" s="13">
        <f t="shared" si="46"/>
        <v>5</v>
      </c>
      <c r="V463" s="13">
        <f t="shared" si="47"/>
        <v>370</v>
      </c>
    </row>
    <row r="464" spans="1:22" ht="16.5" customHeight="1">
      <c r="A464" s="1">
        <v>463</v>
      </c>
      <c r="B464" s="132"/>
      <c r="C464" s="127" t="s">
        <v>95</v>
      </c>
      <c r="D464" s="101">
        <v>0.51736111111111105</v>
      </c>
      <c r="E464" s="132"/>
      <c r="F464" s="136">
        <v>10</v>
      </c>
      <c r="G464" s="104">
        <v>5</v>
      </c>
      <c r="H464" s="130">
        <v>74</v>
      </c>
      <c r="I464" s="142"/>
      <c r="J464" s="1">
        <f t="shared" si="42"/>
        <v>1</v>
      </c>
      <c r="K464" s="8">
        <f t="shared" si="43"/>
        <v>5</v>
      </c>
      <c r="L464" s="8">
        <f t="shared" si="44"/>
        <v>370</v>
      </c>
      <c r="M464" s="7"/>
      <c r="N464" s="6">
        <f t="shared" si="45"/>
        <v>0</v>
      </c>
      <c r="U464" s="13">
        <f t="shared" si="46"/>
        <v>5</v>
      </c>
      <c r="V464" s="13">
        <f t="shared" si="47"/>
        <v>370</v>
      </c>
    </row>
    <row r="465" spans="1:22" ht="16.5" customHeight="1">
      <c r="A465" s="1">
        <v>464</v>
      </c>
      <c r="B465" s="132"/>
      <c r="C465" s="127" t="s">
        <v>95</v>
      </c>
      <c r="D465" s="101">
        <v>0.58680555555555558</v>
      </c>
      <c r="E465" s="134"/>
      <c r="F465" s="136">
        <v>9</v>
      </c>
      <c r="G465" s="104">
        <v>5</v>
      </c>
      <c r="H465" s="130">
        <v>74</v>
      </c>
      <c r="I465" s="143"/>
      <c r="J465" s="1">
        <f t="shared" si="42"/>
        <v>1</v>
      </c>
      <c r="K465" s="8">
        <f t="shared" si="43"/>
        <v>5</v>
      </c>
      <c r="L465" s="8">
        <f t="shared" si="44"/>
        <v>370</v>
      </c>
      <c r="M465" s="7"/>
      <c r="N465" s="6">
        <f t="shared" si="45"/>
        <v>0</v>
      </c>
      <c r="U465" s="13">
        <f t="shared" si="46"/>
        <v>5</v>
      </c>
      <c r="V465" s="13">
        <f t="shared" si="47"/>
        <v>370</v>
      </c>
    </row>
    <row r="466" spans="1:22" ht="16.5" customHeight="1">
      <c r="A466" s="1">
        <v>465</v>
      </c>
      <c r="B466" s="132"/>
      <c r="C466" s="127" t="s">
        <v>93</v>
      </c>
      <c r="D466" s="101">
        <v>0.375</v>
      </c>
      <c r="E466" s="126" t="s">
        <v>337</v>
      </c>
      <c r="F466" s="136">
        <v>20</v>
      </c>
      <c r="G466" s="104">
        <v>4.3</v>
      </c>
      <c r="H466" s="130">
        <v>74</v>
      </c>
      <c r="I466" s="141" t="s">
        <v>338</v>
      </c>
      <c r="J466" s="1">
        <f t="shared" si="42"/>
        <v>1</v>
      </c>
      <c r="K466" s="8">
        <f t="shared" si="43"/>
        <v>4.3</v>
      </c>
      <c r="L466" s="8">
        <f t="shared" si="44"/>
        <v>318.2</v>
      </c>
      <c r="M466" s="7"/>
      <c r="N466" s="6">
        <f t="shared" si="45"/>
        <v>0</v>
      </c>
      <c r="U466" s="13">
        <f t="shared" si="46"/>
        <v>4.3</v>
      </c>
      <c r="V466" s="13">
        <f t="shared" si="47"/>
        <v>318.2</v>
      </c>
    </row>
    <row r="467" spans="1:22" ht="16.5" customHeight="1">
      <c r="A467" s="1">
        <v>466</v>
      </c>
      <c r="B467" s="132"/>
      <c r="C467" s="127" t="s">
        <v>95</v>
      </c>
      <c r="D467" s="101">
        <v>0.51736111111111105</v>
      </c>
      <c r="E467" s="132"/>
      <c r="F467" s="136">
        <v>10</v>
      </c>
      <c r="G467" s="104">
        <v>4.3</v>
      </c>
      <c r="H467" s="130">
        <v>74</v>
      </c>
      <c r="I467" s="142"/>
      <c r="J467" s="1">
        <f t="shared" si="42"/>
        <v>1</v>
      </c>
      <c r="K467" s="8">
        <f t="shared" si="43"/>
        <v>4.3</v>
      </c>
      <c r="L467" s="8">
        <f t="shared" si="44"/>
        <v>318.2</v>
      </c>
      <c r="M467" s="7"/>
      <c r="N467" s="6">
        <f t="shared" si="45"/>
        <v>0</v>
      </c>
      <c r="U467" s="13">
        <f t="shared" si="46"/>
        <v>4.3</v>
      </c>
      <c r="V467" s="13">
        <f t="shared" si="47"/>
        <v>318.2</v>
      </c>
    </row>
    <row r="468" spans="1:22" ht="16.5" customHeight="1">
      <c r="A468" s="1">
        <v>467</v>
      </c>
      <c r="B468" s="134"/>
      <c r="C468" s="127" t="s">
        <v>95</v>
      </c>
      <c r="D468" s="101">
        <v>0.62152777777777779</v>
      </c>
      <c r="E468" s="134"/>
      <c r="F468" s="103">
        <v>10</v>
      </c>
      <c r="G468" s="104">
        <v>4.3</v>
      </c>
      <c r="H468" s="130">
        <v>74</v>
      </c>
      <c r="I468" s="143"/>
      <c r="J468" s="1">
        <f t="shared" si="42"/>
        <v>1</v>
      </c>
      <c r="K468" s="8">
        <f t="shared" si="43"/>
        <v>4.3</v>
      </c>
      <c r="L468" s="8">
        <f t="shared" si="44"/>
        <v>318.2</v>
      </c>
      <c r="M468" s="7"/>
      <c r="N468" s="6">
        <f t="shared" si="45"/>
        <v>0</v>
      </c>
      <c r="U468" s="13">
        <f t="shared" si="46"/>
        <v>4.3</v>
      </c>
      <c r="V468" s="13">
        <f t="shared" si="47"/>
        <v>318.2</v>
      </c>
    </row>
    <row r="469" spans="1:22" ht="16.5" customHeight="1">
      <c r="A469" s="1">
        <v>468</v>
      </c>
      <c r="B469" s="126" t="s">
        <v>339</v>
      </c>
      <c r="C469" s="127" t="s">
        <v>93</v>
      </c>
      <c r="D469" s="101">
        <v>0.36805555555555558</v>
      </c>
      <c r="E469" s="126" t="s">
        <v>340</v>
      </c>
      <c r="F469" s="135">
        <v>12</v>
      </c>
      <c r="G469" s="129">
        <v>4</v>
      </c>
      <c r="H469" s="130">
        <v>74</v>
      </c>
      <c r="I469" s="131"/>
      <c r="J469" s="1">
        <f t="shared" si="42"/>
        <v>1</v>
      </c>
      <c r="K469" s="8">
        <f t="shared" si="43"/>
        <v>4</v>
      </c>
      <c r="L469" s="8">
        <f t="shared" si="44"/>
        <v>296</v>
      </c>
      <c r="M469" s="7"/>
      <c r="N469" s="6">
        <f t="shared" si="45"/>
        <v>0</v>
      </c>
      <c r="U469" s="13">
        <f t="shared" si="46"/>
        <v>4</v>
      </c>
      <c r="V469" s="13">
        <f t="shared" si="47"/>
        <v>296</v>
      </c>
    </row>
    <row r="470" spans="1:22" ht="16.5" customHeight="1">
      <c r="A470" s="1">
        <v>469</v>
      </c>
      <c r="B470" s="132"/>
      <c r="C470" s="127" t="s">
        <v>95</v>
      </c>
      <c r="D470" s="101">
        <v>0.52083333333333337</v>
      </c>
      <c r="E470" s="132"/>
      <c r="F470" s="135">
        <v>12</v>
      </c>
      <c r="G470" s="129">
        <v>4</v>
      </c>
      <c r="H470" s="130">
        <v>74</v>
      </c>
      <c r="I470" s="131"/>
      <c r="J470" s="1">
        <f t="shared" si="42"/>
        <v>1</v>
      </c>
      <c r="K470" s="8">
        <f t="shared" si="43"/>
        <v>4</v>
      </c>
      <c r="L470" s="8">
        <f t="shared" si="44"/>
        <v>296</v>
      </c>
      <c r="M470" s="7"/>
      <c r="N470" s="6">
        <f t="shared" si="45"/>
        <v>0</v>
      </c>
      <c r="U470" s="13">
        <f t="shared" si="46"/>
        <v>4</v>
      </c>
      <c r="V470" s="13">
        <f t="shared" si="47"/>
        <v>296</v>
      </c>
    </row>
    <row r="471" spans="1:22" ht="16.5" customHeight="1">
      <c r="A471" s="1">
        <v>470</v>
      </c>
      <c r="B471" s="132"/>
      <c r="C471" s="127" t="s">
        <v>93</v>
      </c>
      <c r="D471" s="101">
        <v>0.53472222222222221</v>
      </c>
      <c r="E471" s="132"/>
      <c r="F471" s="135">
        <v>9</v>
      </c>
      <c r="G471" s="129">
        <v>4</v>
      </c>
      <c r="H471" s="130">
        <v>74</v>
      </c>
      <c r="I471" s="131"/>
      <c r="J471" s="1">
        <f t="shared" si="42"/>
        <v>1</v>
      </c>
      <c r="K471" s="8">
        <f t="shared" si="43"/>
        <v>4</v>
      </c>
      <c r="L471" s="8">
        <f t="shared" si="44"/>
        <v>296</v>
      </c>
      <c r="M471" s="7"/>
      <c r="N471" s="6">
        <f t="shared" si="45"/>
        <v>0</v>
      </c>
      <c r="U471" s="13">
        <f t="shared" si="46"/>
        <v>4</v>
      </c>
      <c r="V471" s="13">
        <f t="shared" si="47"/>
        <v>296</v>
      </c>
    </row>
    <row r="472" spans="1:22" ht="16.5" customHeight="1">
      <c r="A472" s="1">
        <v>471</v>
      </c>
      <c r="B472" s="134"/>
      <c r="C472" s="127" t="s">
        <v>95</v>
      </c>
      <c r="D472" s="101">
        <v>0.72916666666666663</v>
      </c>
      <c r="E472" s="134"/>
      <c r="F472" s="135">
        <v>9</v>
      </c>
      <c r="G472" s="129">
        <v>4</v>
      </c>
      <c r="H472" s="130">
        <v>74</v>
      </c>
      <c r="I472" s="131"/>
      <c r="J472" s="1">
        <f t="shared" si="42"/>
        <v>1</v>
      </c>
      <c r="K472" s="8">
        <f t="shared" si="43"/>
        <v>4</v>
      </c>
      <c r="L472" s="8">
        <f t="shared" si="44"/>
        <v>296</v>
      </c>
      <c r="M472" s="7"/>
      <c r="N472" s="6">
        <f t="shared" si="45"/>
        <v>0</v>
      </c>
      <c r="U472" s="13">
        <f t="shared" si="46"/>
        <v>4</v>
      </c>
      <c r="V472" s="13">
        <f t="shared" si="47"/>
        <v>296</v>
      </c>
    </row>
    <row r="473" spans="1:22" ht="16.5" customHeight="1">
      <c r="A473" s="1">
        <v>472</v>
      </c>
      <c r="B473" s="126" t="s">
        <v>341</v>
      </c>
      <c r="C473" s="127" t="s">
        <v>93</v>
      </c>
      <c r="D473" s="101">
        <v>0.35416666666666669</v>
      </c>
      <c r="E473" s="126" t="s">
        <v>342</v>
      </c>
      <c r="F473" s="135">
        <v>12</v>
      </c>
      <c r="G473" s="129">
        <v>4</v>
      </c>
      <c r="H473" s="130">
        <v>74</v>
      </c>
      <c r="I473" s="131"/>
      <c r="J473" s="1">
        <f t="shared" si="42"/>
        <v>1</v>
      </c>
      <c r="K473" s="8">
        <f t="shared" si="43"/>
        <v>4</v>
      </c>
      <c r="L473" s="8">
        <f t="shared" si="44"/>
        <v>296</v>
      </c>
      <c r="M473" s="7"/>
      <c r="N473" s="6">
        <f t="shared" si="45"/>
        <v>0</v>
      </c>
      <c r="U473" s="13">
        <f t="shared" si="46"/>
        <v>4</v>
      </c>
      <c r="V473" s="13">
        <f t="shared" si="47"/>
        <v>296</v>
      </c>
    </row>
    <row r="474" spans="1:22" ht="16.5" customHeight="1">
      <c r="A474" s="1">
        <v>473</v>
      </c>
      <c r="B474" s="132"/>
      <c r="C474" s="127" t="s">
        <v>95</v>
      </c>
      <c r="D474" s="101">
        <v>0.45833333333333331</v>
      </c>
      <c r="E474" s="132"/>
      <c r="F474" s="135">
        <v>6</v>
      </c>
      <c r="G474" s="129">
        <v>4</v>
      </c>
      <c r="H474" s="130">
        <v>74</v>
      </c>
      <c r="I474" s="131"/>
      <c r="J474" s="1">
        <f t="shared" si="42"/>
        <v>1</v>
      </c>
      <c r="K474" s="8">
        <f t="shared" si="43"/>
        <v>4</v>
      </c>
      <c r="L474" s="8">
        <f t="shared" si="44"/>
        <v>296</v>
      </c>
      <c r="M474" s="7"/>
      <c r="N474" s="6">
        <f t="shared" si="45"/>
        <v>0</v>
      </c>
      <c r="U474" s="13">
        <f t="shared" si="46"/>
        <v>4</v>
      </c>
      <c r="V474" s="13">
        <f t="shared" si="47"/>
        <v>296</v>
      </c>
    </row>
    <row r="475" spans="1:22" ht="16.5" customHeight="1">
      <c r="A475" s="1">
        <v>474</v>
      </c>
      <c r="B475" s="132"/>
      <c r="C475" s="127" t="s">
        <v>95</v>
      </c>
      <c r="D475" s="101">
        <v>0.51388888888888895</v>
      </c>
      <c r="E475" s="132"/>
      <c r="F475" s="135">
        <v>6</v>
      </c>
      <c r="G475" s="129">
        <v>4</v>
      </c>
      <c r="H475" s="130">
        <v>74</v>
      </c>
      <c r="I475" s="131"/>
      <c r="J475" s="1">
        <f t="shared" si="42"/>
        <v>1</v>
      </c>
      <c r="K475" s="8">
        <f t="shared" si="43"/>
        <v>4</v>
      </c>
      <c r="L475" s="8">
        <f t="shared" si="44"/>
        <v>296</v>
      </c>
      <c r="M475" s="7"/>
      <c r="N475" s="6">
        <f t="shared" si="45"/>
        <v>0</v>
      </c>
      <c r="U475" s="13">
        <f t="shared" si="46"/>
        <v>4</v>
      </c>
      <c r="V475" s="13">
        <f t="shared" si="47"/>
        <v>296</v>
      </c>
    </row>
    <row r="476" spans="1:22" ht="16.5" customHeight="1">
      <c r="A476" s="1">
        <v>475</v>
      </c>
      <c r="B476" s="132"/>
      <c r="C476" s="127" t="s">
        <v>93</v>
      </c>
      <c r="D476" s="101">
        <v>0.54166666666666663</v>
      </c>
      <c r="E476" s="132"/>
      <c r="F476" s="135">
        <v>15</v>
      </c>
      <c r="G476" s="129">
        <v>4</v>
      </c>
      <c r="H476" s="130">
        <v>74</v>
      </c>
      <c r="I476" s="131"/>
      <c r="J476" s="1">
        <f t="shared" si="42"/>
        <v>1</v>
      </c>
      <c r="K476" s="8">
        <f t="shared" si="43"/>
        <v>4</v>
      </c>
      <c r="L476" s="8">
        <f t="shared" si="44"/>
        <v>296</v>
      </c>
      <c r="M476" s="7"/>
      <c r="N476" s="6">
        <f t="shared" si="45"/>
        <v>0</v>
      </c>
      <c r="U476" s="13">
        <f t="shared" si="46"/>
        <v>4</v>
      </c>
      <c r="V476" s="13">
        <f t="shared" si="47"/>
        <v>296</v>
      </c>
    </row>
    <row r="477" spans="1:22" ht="16.5" customHeight="1">
      <c r="A477" s="1">
        <v>476</v>
      </c>
      <c r="B477" s="132"/>
      <c r="C477" s="127" t="s">
        <v>95</v>
      </c>
      <c r="D477" s="101">
        <v>0.64583333333333337</v>
      </c>
      <c r="E477" s="132"/>
      <c r="F477" s="135">
        <v>8</v>
      </c>
      <c r="G477" s="129">
        <v>4</v>
      </c>
      <c r="H477" s="130">
        <v>74</v>
      </c>
      <c r="I477" s="131"/>
      <c r="J477" s="1">
        <f t="shared" si="42"/>
        <v>1</v>
      </c>
      <c r="K477" s="8">
        <f t="shared" si="43"/>
        <v>4</v>
      </c>
      <c r="L477" s="8">
        <f t="shared" si="44"/>
        <v>296</v>
      </c>
      <c r="M477" s="7"/>
      <c r="N477" s="6">
        <f t="shared" si="45"/>
        <v>0</v>
      </c>
      <c r="U477" s="13">
        <f t="shared" si="46"/>
        <v>4</v>
      </c>
      <c r="V477" s="13">
        <f t="shared" si="47"/>
        <v>296</v>
      </c>
    </row>
    <row r="478" spans="1:22" ht="16.5" customHeight="1">
      <c r="A478" s="1">
        <v>477</v>
      </c>
      <c r="B478" s="132"/>
      <c r="C478" s="127" t="s">
        <v>95</v>
      </c>
      <c r="D478" s="101">
        <v>0.70138888888888884</v>
      </c>
      <c r="E478" s="156"/>
      <c r="F478" s="135">
        <v>7</v>
      </c>
      <c r="G478" s="129">
        <v>4</v>
      </c>
      <c r="H478" s="130">
        <v>74</v>
      </c>
      <c r="I478" s="131"/>
      <c r="J478" s="1">
        <f t="shared" si="42"/>
        <v>1</v>
      </c>
      <c r="K478" s="8">
        <f t="shared" si="43"/>
        <v>4</v>
      </c>
      <c r="L478" s="8">
        <f t="shared" si="44"/>
        <v>296</v>
      </c>
      <c r="M478" s="7"/>
      <c r="N478" s="6">
        <f t="shared" si="45"/>
        <v>0</v>
      </c>
      <c r="U478" s="13">
        <f t="shared" si="46"/>
        <v>4</v>
      </c>
      <c r="V478" s="13">
        <f t="shared" si="47"/>
        <v>296</v>
      </c>
    </row>
    <row r="479" spans="1:22" ht="16.5" customHeight="1">
      <c r="A479" s="1">
        <v>478</v>
      </c>
      <c r="B479" s="132"/>
      <c r="C479" s="127" t="s">
        <v>93</v>
      </c>
      <c r="D479" s="101">
        <v>0.35416666666666669</v>
      </c>
      <c r="E479" s="126" t="s">
        <v>343</v>
      </c>
      <c r="F479" s="135">
        <v>20</v>
      </c>
      <c r="G479" s="137">
        <v>6</v>
      </c>
      <c r="H479" s="130">
        <v>74</v>
      </c>
      <c r="I479" s="131"/>
      <c r="J479" s="1">
        <f t="shared" si="42"/>
        <v>1</v>
      </c>
      <c r="K479" s="8">
        <f t="shared" si="43"/>
        <v>6</v>
      </c>
      <c r="L479" s="8">
        <f t="shared" si="44"/>
        <v>444</v>
      </c>
      <c r="M479" s="7"/>
      <c r="N479" s="6">
        <f t="shared" si="45"/>
        <v>0</v>
      </c>
      <c r="U479" s="13">
        <f t="shared" si="46"/>
        <v>6</v>
      </c>
      <c r="V479" s="13">
        <f t="shared" si="47"/>
        <v>444</v>
      </c>
    </row>
    <row r="480" spans="1:22" ht="16.5" customHeight="1">
      <c r="A480" s="1">
        <v>479</v>
      </c>
      <c r="B480" s="132"/>
      <c r="C480" s="127" t="s">
        <v>95</v>
      </c>
      <c r="D480" s="101">
        <v>0.45833333333333331</v>
      </c>
      <c r="E480" s="132"/>
      <c r="F480" s="135">
        <v>11</v>
      </c>
      <c r="G480" s="137">
        <v>6</v>
      </c>
      <c r="H480" s="130">
        <v>74</v>
      </c>
      <c r="I480" s="131"/>
      <c r="J480" s="1">
        <f t="shared" si="42"/>
        <v>1</v>
      </c>
      <c r="K480" s="8">
        <f t="shared" si="43"/>
        <v>6</v>
      </c>
      <c r="L480" s="8">
        <f t="shared" si="44"/>
        <v>444</v>
      </c>
      <c r="M480" s="7"/>
      <c r="N480" s="6">
        <f t="shared" si="45"/>
        <v>0</v>
      </c>
      <c r="U480" s="13">
        <f t="shared" si="46"/>
        <v>6</v>
      </c>
      <c r="V480" s="13">
        <f t="shared" si="47"/>
        <v>444</v>
      </c>
    </row>
    <row r="481" spans="1:22" ht="16.5" customHeight="1">
      <c r="A481" s="1">
        <v>480</v>
      </c>
      <c r="B481" s="132"/>
      <c r="C481" s="127" t="s">
        <v>95</v>
      </c>
      <c r="D481" s="101">
        <v>0.51388888888888895</v>
      </c>
      <c r="E481" s="132"/>
      <c r="F481" s="135">
        <v>9</v>
      </c>
      <c r="G481" s="137">
        <v>6</v>
      </c>
      <c r="H481" s="130">
        <v>74</v>
      </c>
      <c r="I481" s="131"/>
      <c r="J481" s="1">
        <f t="shared" si="42"/>
        <v>1</v>
      </c>
      <c r="K481" s="8">
        <f t="shared" si="43"/>
        <v>6</v>
      </c>
      <c r="L481" s="8">
        <f t="shared" si="44"/>
        <v>444</v>
      </c>
      <c r="M481" s="7"/>
      <c r="N481" s="6">
        <f t="shared" si="45"/>
        <v>0</v>
      </c>
      <c r="U481" s="13">
        <f t="shared" si="46"/>
        <v>6</v>
      </c>
      <c r="V481" s="13">
        <f t="shared" si="47"/>
        <v>444</v>
      </c>
    </row>
    <row r="482" spans="1:22" ht="16.5" customHeight="1">
      <c r="A482" s="1">
        <v>481</v>
      </c>
      <c r="B482" s="132"/>
      <c r="C482" s="127" t="s">
        <v>93</v>
      </c>
      <c r="D482" s="101">
        <v>0.54166666666666663</v>
      </c>
      <c r="E482" s="132"/>
      <c r="F482" s="135">
        <v>20</v>
      </c>
      <c r="G482" s="137">
        <v>6</v>
      </c>
      <c r="H482" s="130">
        <v>74</v>
      </c>
      <c r="I482" s="131"/>
      <c r="J482" s="1">
        <f t="shared" si="42"/>
        <v>1</v>
      </c>
      <c r="K482" s="8">
        <f t="shared" si="43"/>
        <v>6</v>
      </c>
      <c r="L482" s="8">
        <f t="shared" si="44"/>
        <v>444</v>
      </c>
      <c r="M482" s="7"/>
      <c r="N482" s="6">
        <f t="shared" si="45"/>
        <v>0</v>
      </c>
      <c r="U482" s="13">
        <f t="shared" si="46"/>
        <v>6</v>
      </c>
      <c r="V482" s="13">
        <f t="shared" si="47"/>
        <v>444</v>
      </c>
    </row>
    <row r="483" spans="1:22" ht="16.5" customHeight="1">
      <c r="A483" s="1">
        <v>482</v>
      </c>
      <c r="B483" s="132"/>
      <c r="C483" s="127" t="s">
        <v>95</v>
      </c>
      <c r="D483" s="101">
        <v>0.64583333333333337</v>
      </c>
      <c r="E483" s="132"/>
      <c r="F483" s="135">
        <v>10</v>
      </c>
      <c r="G483" s="137">
        <v>6</v>
      </c>
      <c r="H483" s="130">
        <v>74</v>
      </c>
      <c r="I483" s="131"/>
      <c r="J483" s="1">
        <f t="shared" si="42"/>
        <v>1</v>
      </c>
      <c r="K483" s="8">
        <f t="shared" si="43"/>
        <v>6</v>
      </c>
      <c r="L483" s="8">
        <f t="shared" si="44"/>
        <v>444</v>
      </c>
      <c r="M483" s="7"/>
      <c r="N483" s="6">
        <f t="shared" si="45"/>
        <v>0</v>
      </c>
      <c r="U483" s="13">
        <f t="shared" si="46"/>
        <v>6</v>
      </c>
      <c r="V483" s="13">
        <f t="shared" si="47"/>
        <v>444</v>
      </c>
    </row>
    <row r="484" spans="1:22" ht="16.5" customHeight="1">
      <c r="A484" s="1">
        <v>483</v>
      </c>
      <c r="B484" s="132"/>
      <c r="C484" s="127" t="s">
        <v>95</v>
      </c>
      <c r="D484" s="101">
        <v>0.70138888888888884</v>
      </c>
      <c r="E484" s="156"/>
      <c r="F484" s="135">
        <v>10</v>
      </c>
      <c r="G484" s="137">
        <v>6</v>
      </c>
      <c r="H484" s="130">
        <v>74</v>
      </c>
      <c r="I484" s="131"/>
      <c r="J484" s="1">
        <f t="shared" si="42"/>
        <v>1</v>
      </c>
      <c r="K484" s="8">
        <f t="shared" si="43"/>
        <v>6</v>
      </c>
      <c r="L484" s="8">
        <f t="shared" si="44"/>
        <v>444</v>
      </c>
      <c r="M484" s="7"/>
      <c r="N484" s="6">
        <f t="shared" si="45"/>
        <v>0</v>
      </c>
      <c r="U484" s="13">
        <f t="shared" si="46"/>
        <v>6</v>
      </c>
      <c r="V484" s="13">
        <f t="shared" si="47"/>
        <v>444</v>
      </c>
    </row>
    <row r="485" spans="1:22" ht="16.5" customHeight="1">
      <c r="A485" s="1">
        <v>484</v>
      </c>
      <c r="B485" s="132"/>
      <c r="C485" s="127" t="s">
        <v>93</v>
      </c>
      <c r="D485" s="101">
        <v>0.35416666666666669</v>
      </c>
      <c r="E485" s="126" t="s">
        <v>344</v>
      </c>
      <c r="F485" s="135">
        <v>36</v>
      </c>
      <c r="G485" s="137">
        <v>8</v>
      </c>
      <c r="H485" s="130">
        <v>74</v>
      </c>
      <c r="I485" s="131"/>
      <c r="J485" s="1">
        <f t="shared" si="42"/>
        <v>2</v>
      </c>
      <c r="K485" s="8">
        <f t="shared" si="43"/>
        <v>16</v>
      </c>
      <c r="L485" s="8">
        <f t="shared" si="44"/>
        <v>1184</v>
      </c>
      <c r="M485" s="7"/>
      <c r="N485" s="6">
        <f t="shared" si="45"/>
        <v>0</v>
      </c>
      <c r="U485" s="13">
        <f t="shared" si="46"/>
        <v>16</v>
      </c>
      <c r="V485" s="13">
        <f t="shared" si="47"/>
        <v>1184</v>
      </c>
    </row>
    <row r="486" spans="1:22" ht="16.5" customHeight="1">
      <c r="A486" s="1">
        <v>485</v>
      </c>
      <c r="B486" s="132"/>
      <c r="C486" s="127" t="s">
        <v>95</v>
      </c>
      <c r="D486" s="101">
        <v>0.45833333333333331</v>
      </c>
      <c r="E486" s="132"/>
      <c r="F486" s="135">
        <v>12</v>
      </c>
      <c r="G486" s="137">
        <v>8</v>
      </c>
      <c r="H486" s="130">
        <v>74</v>
      </c>
      <c r="I486" s="131"/>
      <c r="J486" s="1">
        <f t="shared" si="42"/>
        <v>1</v>
      </c>
      <c r="K486" s="8">
        <f t="shared" si="43"/>
        <v>8</v>
      </c>
      <c r="L486" s="8">
        <f t="shared" si="44"/>
        <v>592</v>
      </c>
      <c r="M486" s="7"/>
      <c r="N486" s="6">
        <f t="shared" si="45"/>
        <v>0</v>
      </c>
      <c r="U486" s="13">
        <f t="shared" si="46"/>
        <v>8</v>
      </c>
      <c r="V486" s="13">
        <f t="shared" si="47"/>
        <v>592</v>
      </c>
    </row>
    <row r="487" spans="1:22" ht="16.5" customHeight="1">
      <c r="A487" s="1">
        <v>486</v>
      </c>
      <c r="B487" s="132"/>
      <c r="C487" s="127" t="s">
        <v>95</v>
      </c>
      <c r="D487" s="101">
        <v>0.51388888888888895</v>
      </c>
      <c r="E487" s="132"/>
      <c r="F487" s="135">
        <v>24</v>
      </c>
      <c r="G487" s="137">
        <v>8</v>
      </c>
      <c r="H487" s="130">
        <v>74</v>
      </c>
      <c r="I487" s="131"/>
      <c r="J487" s="1">
        <f t="shared" si="42"/>
        <v>2</v>
      </c>
      <c r="K487" s="8">
        <f t="shared" si="43"/>
        <v>16</v>
      </c>
      <c r="L487" s="8">
        <f t="shared" si="44"/>
        <v>1184</v>
      </c>
      <c r="M487" s="7"/>
      <c r="N487" s="6">
        <f t="shared" si="45"/>
        <v>0</v>
      </c>
      <c r="U487" s="13">
        <f t="shared" si="46"/>
        <v>16</v>
      </c>
      <c r="V487" s="13">
        <f t="shared" si="47"/>
        <v>1184</v>
      </c>
    </row>
    <row r="488" spans="1:22" ht="16.5" customHeight="1">
      <c r="A488" s="1">
        <v>487</v>
      </c>
      <c r="B488" s="132"/>
      <c r="C488" s="127" t="s">
        <v>93</v>
      </c>
      <c r="D488" s="101">
        <v>0.54166666666666663</v>
      </c>
      <c r="E488" s="132"/>
      <c r="F488" s="135">
        <v>38</v>
      </c>
      <c r="G488" s="137">
        <v>8</v>
      </c>
      <c r="H488" s="130">
        <v>74</v>
      </c>
      <c r="I488" s="131"/>
      <c r="J488" s="1">
        <f t="shared" si="42"/>
        <v>2</v>
      </c>
      <c r="K488" s="8">
        <f t="shared" si="43"/>
        <v>16</v>
      </c>
      <c r="L488" s="8">
        <f t="shared" si="44"/>
        <v>1184</v>
      </c>
      <c r="M488" s="7"/>
      <c r="N488" s="6">
        <f t="shared" si="45"/>
        <v>0</v>
      </c>
      <c r="U488" s="13">
        <f t="shared" si="46"/>
        <v>16</v>
      </c>
      <c r="V488" s="13">
        <f t="shared" si="47"/>
        <v>1184</v>
      </c>
    </row>
    <row r="489" spans="1:22" ht="16.5" customHeight="1">
      <c r="A489" s="1">
        <v>488</v>
      </c>
      <c r="B489" s="132"/>
      <c r="C489" s="127" t="s">
        <v>95</v>
      </c>
      <c r="D489" s="101">
        <v>0.64583333333333337</v>
      </c>
      <c r="E489" s="132"/>
      <c r="F489" s="135">
        <v>16</v>
      </c>
      <c r="G489" s="137">
        <v>8</v>
      </c>
      <c r="H489" s="130">
        <v>74</v>
      </c>
      <c r="I489" s="131"/>
      <c r="J489" s="1">
        <f t="shared" si="42"/>
        <v>1</v>
      </c>
      <c r="K489" s="8">
        <f t="shared" si="43"/>
        <v>8</v>
      </c>
      <c r="L489" s="8">
        <f t="shared" si="44"/>
        <v>592</v>
      </c>
      <c r="M489" s="7"/>
      <c r="N489" s="6">
        <f t="shared" si="45"/>
        <v>0</v>
      </c>
      <c r="U489" s="13">
        <f t="shared" si="46"/>
        <v>8</v>
      </c>
      <c r="V489" s="13">
        <f t="shared" si="47"/>
        <v>592</v>
      </c>
    </row>
    <row r="490" spans="1:22" ht="16.5" customHeight="1">
      <c r="A490" s="1">
        <v>489</v>
      </c>
      <c r="B490" s="132"/>
      <c r="C490" s="127" t="s">
        <v>95</v>
      </c>
      <c r="D490" s="101">
        <v>0.70138888888888884</v>
      </c>
      <c r="E490" s="156"/>
      <c r="F490" s="135">
        <v>22</v>
      </c>
      <c r="G490" s="137">
        <v>8</v>
      </c>
      <c r="H490" s="130">
        <v>74</v>
      </c>
      <c r="I490" s="131"/>
      <c r="J490" s="1">
        <f t="shared" si="42"/>
        <v>2</v>
      </c>
      <c r="K490" s="8">
        <f t="shared" si="43"/>
        <v>16</v>
      </c>
      <c r="L490" s="8">
        <f t="shared" si="44"/>
        <v>1184</v>
      </c>
      <c r="M490" s="7"/>
      <c r="N490" s="6">
        <f t="shared" si="45"/>
        <v>0</v>
      </c>
      <c r="U490" s="13">
        <f t="shared" si="46"/>
        <v>16</v>
      </c>
      <c r="V490" s="13">
        <f t="shared" si="47"/>
        <v>1184</v>
      </c>
    </row>
    <row r="491" spans="1:22" ht="16.5" customHeight="1">
      <c r="A491" s="1">
        <v>490</v>
      </c>
      <c r="B491" s="132"/>
      <c r="C491" s="127" t="s">
        <v>93</v>
      </c>
      <c r="D491" s="101">
        <v>0.35416666666666669</v>
      </c>
      <c r="E491" s="126" t="s">
        <v>345</v>
      </c>
      <c r="F491" s="135">
        <v>38</v>
      </c>
      <c r="G491" s="137">
        <v>4</v>
      </c>
      <c r="H491" s="130">
        <v>74</v>
      </c>
      <c r="I491" s="131"/>
      <c r="J491" s="1">
        <f t="shared" si="42"/>
        <v>2</v>
      </c>
      <c r="K491" s="8">
        <f t="shared" si="43"/>
        <v>8</v>
      </c>
      <c r="L491" s="8">
        <f t="shared" si="44"/>
        <v>592</v>
      </c>
      <c r="M491" s="7"/>
      <c r="N491" s="6">
        <f t="shared" si="45"/>
        <v>0</v>
      </c>
      <c r="U491" s="13">
        <f t="shared" si="46"/>
        <v>8</v>
      </c>
      <c r="V491" s="13">
        <f t="shared" si="47"/>
        <v>592</v>
      </c>
    </row>
    <row r="492" spans="1:22" ht="16.5" customHeight="1">
      <c r="A492" s="1">
        <v>491</v>
      </c>
      <c r="B492" s="132"/>
      <c r="C492" s="127" t="s">
        <v>95</v>
      </c>
      <c r="D492" s="101">
        <v>0.45833333333333331</v>
      </c>
      <c r="E492" s="132"/>
      <c r="F492" s="135">
        <v>27</v>
      </c>
      <c r="G492" s="137">
        <v>4</v>
      </c>
      <c r="H492" s="130">
        <v>74</v>
      </c>
      <c r="I492" s="131"/>
      <c r="J492" s="1">
        <f t="shared" si="42"/>
        <v>2</v>
      </c>
      <c r="K492" s="8">
        <f t="shared" si="43"/>
        <v>8</v>
      </c>
      <c r="L492" s="8">
        <f t="shared" si="44"/>
        <v>592</v>
      </c>
      <c r="M492" s="7"/>
      <c r="N492" s="6">
        <f t="shared" si="45"/>
        <v>0</v>
      </c>
      <c r="U492" s="13">
        <f t="shared" si="46"/>
        <v>8</v>
      </c>
      <c r="V492" s="13">
        <f t="shared" si="47"/>
        <v>592</v>
      </c>
    </row>
    <row r="493" spans="1:22" ht="16.5" customHeight="1">
      <c r="A493" s="1">
        <v>492</v>
      </c>
      <c r="B493" s="132"/>
      <c r="C493" s="127" t="s">
        <v>95</v>
      </c>
      <c r="D493" s="101">
        <v>0.51388888888888895</v>
      </c>
      <c r="E493" s="132"/>
      <c r="F493" s="136">
        <v>11</v>
      </c>
      <c r="G493" s="137">
        <v>4</v>
      </c>
      <c r="H493" s="130">
        <v>74</v>
      </c>
      <c r="I493" s="131"/>
      <c r="J493" s="1">
        <f t="shared" si="42"/>
        <v>1</v>
      </c>
      <c r="K493" s="8">
        <f t="shared" si="43"/>
        <v>4</v>
      </c>
      <c r="L493" s="8">
        <f t="shared" si="44"/>
        <v>296</v>
      </c>
      <c r="M493" s="7"/>
      <c r="N493" s="6">
        <f t="shared" si="45"/>
        <v>0</v>
      </c>
      <c r="U493" s="13">
        <f t="shared" si="46"/>
        <v>4</v>
      </c>
      <c r="V493" s="13">
        <f t="shared" si="47"/>
        <v>296</v>
      </c>
    </row>
    <row r="494" spans="1:22" ht="16.5" customHeight="1">
      <c r="A494" s="1">
        <v>493</v>
      </c>
      <c r="B494" s="132"/>
      <c r="C494" s="127" t="s">
        <v>93</v>
      </c>
      <c r="D494" s="101">
        <v>0.54166666666666663</v>
      </c>
      <c r="E494" s="132"/>
      <c r="F494" s="136">
        <v>35</v>
      </c>
      <c r="G494" s="137">
        <v>4</v>
      </c>
      <c r="H494" s="130">
        <v>74</v>
      </c>
      <c r="I494" s="131"/>
      <c r="J494" s="1">
        <f t="shared" si="42"/>
        <v>2</v>
      </c>
      <c r="K494" s="8">
        <f t="shared" si="43"/>
        <v>8</v>
      </c>
      <c r="L494" s="8">
        <f t="shared" si="44"/>
        <v>592</v>
      </c>
      <c r="M494" s="7"/>
      <c r="N494" s="6">
        <f t="shared" si="45"/>
        <v>0</v>
      </c>
      <c r="U494" s="13">
        <f t="shared" si="46"/>
        <v>8</v>
      </c>
      <c r="V494" s="13">
        <f t="shared" si="47"/>
        <v>592</v>
      </c>
    </row>
    <row r="495" spans="1:22" ht="16.5" customHeight="1">
      <c r="A495" s="1">
        <v>494</v>
      </c>
      <c r="B495" s="132"/>
      <c r="C495" s="127" t="s">
        <v>95</v>
      </c>
      <c r="D495" s="101">
        <v>0.64583333333333337</v>
      </c>
      <c r="E495" s="132"/>
      <c r="F495" s="135">
        <v>15</v>
      </c>
      <c r="G495" s="137">
        <v>4</v>
      </c>
      <c r="H495" s="130">
        <v>74</v>
      </c>
      <c r="I495" s="131"/>
      <c r="J495" s="1">
        <f t="shared" si="42"/>
        <v>1</v>
      </c>
      <c r="K495" s="8">
        <f t="shared" si="43"/>
        <v>4</v>
      </c>
      <c r="L495" s="8">
        <f t="shared" si="44"/>
        <v>296</v>
      </c>
      <c r="M495" s="7"/>
      <c r="N495" s="6">
        <f t="shared" si="45"/>
        <v>0</v>
      </c>
      <c r="U495" s="13">
        <f t="shared" si="46"/>
        <v>4</v>
      </c>
      <c r="V495" s="13">
        <f t="shared" si="47"/>
        <v>296</v>
      </c>
    </row>
    <row r="496" spans="1:22" ht="16.5" customHeight="1">
      <c r="A496" s="1">
        <v>495</v>
      </c>
      <c r="B496" s="132"/>
      <c r="C496" s="127" t="s">
        <v>95</v>
      </c>
      <c r="D496" s="101">
        <v>0.70138888888888884</v>
      </c>
      <c r="E496" s="156"/>
      <c r="F496" s="135">
        <v>20</v>
      </c>
      <c r="G496" s="137">
        <v>4</v>
      </c>
      <c r="H496" s="130">
        <v>74</v>
      </c>
      <c r="I496" s="131"/>
      <c r="J496" s="1">
        <f t="shared" si="42"/>
        <v>1</v>
      </c>
      <c r="K496" s="8">
        <f t="shared" si="43"/>
        <v>4</v>
      </c>
      <c r="L496" s="8">
        <f t="shared" si="44"/>
        <v>296</v>
      </c>
      <c r="M496" s="7"/>
      <c r="N496" s="6">
        <f t="shared" si="45"/>
        <v>0</v>
      </c>
      <c r="U496" s="13">
        <f t="shared" si="46"/>
        <v>4</v>
      </c>
      <c r="V496" s="13">
        <f t="shared" si="47"/>
        <v>296</v>
      </c>
    </row>
    <row r="497" spans="1:22" ht="16.5" customHeight="1">
      <c r="A497" s="1">
        <v>496</v>
      </c>
      <c r="B497" s="132"/>
      <c r="C497" s="127" t="s">
        <v>93</v>
      </c>
      <c r="D497" s="101">
        <v>0.35416666666666669</v>
      </c>
      <c r="E497" s="126" t="s">
        <v>346</v>
      </c>
      <c r="F497" s="135">
        <v>37</v>
      </c>
      <c r="G497" s="129">
        <v>8</v>
      </c>
      <c r="H497" s="130">
        <v>74</v>
      </c>
      <c r="I497" s="131"/>
      <c r="J497" s="1">
        <f t="shared" si="42"/>
        <v>2</v>
      </c>
      <c r="K497" s="8">
        <f t="shared" si="43"/>
        <v>16</v>
      </c>
      <c r="L497" s="8">
        <f t="shared" si="44"/>
        <v>1184</v>
      </c>
      <c r="M497" s="7"/>
      <c r="N497" s="6">
        <f t="shared" si="45"/>
        <v>0</v>
      </c>
      <c r="U497" s="13">
        <f t="shared" si="46"/>
        <v>16</v>
      </c>
      <c r="V497" s="13">
        <f t="shared" si="47"/>
        <v>1184</v>
      </c>
    </row>
    <row r="498" spans="1:22" ht="16.5" customHeight="1">
      <c r="A498" s="1">
        <v>497</v>
      </c>
      <c r="B498" s="132"/>
      <c r="C498" s="127" t="s">
        <v>95</v>
      </c>
      <c r="D498" s="101">
        <v>0.45833333333333331</v>
      </c>
      <c r="E498" s="132"/>
      <c r="F498" s="135">
        <v>16</v>
      </c>
      <c r="G498" s="129">
        <v>8</v>
      </c>
      <c r="H498" s="130">
        <v>74</v>
      </c>
      <c r="I498" s="131"/>
      <c r="J498" s="1">
        <f t="shared" si="42"/>
        <v>1</v>
      </c>
      <c r="K498" s="8">
        <f t="shared" si="43"/>
        <v>8</v>
      </c>
      <c r="L498" s="8">
        <f t="shared" si="44"/>
        <v>592</v>
      </c>
      <c r="M498" s="7"/>
      <c r="N498" s="6">
        <f t="shared" si="45"/>
        <v>0</v>
      </c>
      <c r="U498" s="13">
        <f t="shared" si="46"/>
        <v>8</v>
      </c>
      <c r="V498" s="13">
        <f t="shared" si="47"/>
        <v>592</v>
      </c>
    </row>
    <row r="499" spans="1:22" ht="16.5" customHeight="1">
      <c r="A499" s="1">
        <v>498</v>
      </c>
      <c r="B499" s="132"/>
      <c r="C499" s="127" t="s">
        <v>95</v>
      </c>
      <c r="D499" s="101">
        <v>0.51388888888888895</v>
      </c>
      <c r="E499" s="132"/>
      <c r="F499" s="135">
        <v>21</v>
      </c>
      <c r="G499" s="129">
        <v>8</v>
      </c>
      <c r="H499" s="130">
        <v>74</v>
      </c>
      <c r="I499" s="131"/>
      <c r="J499" s="1">
        <f t="shared" si="42"/>
        <v>2</v>
      </c>
      <c r="K499" s="8">
        <f t="shared" si="43"/>
        <v>16</v>
      </c>
      <c r="L499" s="8">
        <f t="shared" si="44"/>
        <v>1184</v>
      </c>
      <c r="M499" s="7"/>
      <c r="N499" s="6">
        <f t="shared" si="45"/>
        <v>0</v>
      </c>
      <c r="U499" s="13">
        <f t="shared" si="46"/>
        <v>16</v>
      </c>
      <c r="V499" s="13">
        <f t="shared" si="47"/>
        <v>1184</v>
      </c>
    </row>
    <row r="500" spans="1:22" ht="16.5" customHeight="1">
      <c r="A500" s="1">
        <v>499</v>
      </c>
      <c r="B500" s="132"/>
      <c r="C500" s="127" t="s">
        <v>93</v>
      </c>
      <c r="D500" s="101">
        <v>0.54166666666666663</v>
      </c>
      <c r="E500" s="132"/>
      <c r="F500" s="135">
        <v>35</v>
      </c>
      <c r="G500" s="129">
        <v>8</v>
      </c>
      <c r="H500" s="130">
        <v>74</v>
      </c>
      <c r="I500" s="131"/>
      <c r="J500" s="1">
        <f t="shared" si="42"/>
        <v>2</v>
      </c>
      <c r="K500" s="8">
        <f t="shared" si="43"/>
        <v>16</v>
      </c>
      <c r="L500" s="8">
        <f t="shared" si="44"/>
        <v>1184</v>
      </c>
      <c r="M500" s="7"/>
      <c r="N500" s="6">
        <f t="shared" si="45"/>
        <v>0</v>
      </c>
      <c r="U500" s="13">
        <f t="shared" si="46"/>
        <v>16</v>
      </c>
      <c r="V500" s="13">
        <f t="shared" si="47"/>
        <v>1184</v>
      </c>
    </row>
    <row r="501" spans="1:22" ht="16.5" customHeight="1">
      <c r="A501" s="1">
        <v>500</v>
      </c>
      <c r="B501" s="132"/>
      <c r="C501" s="127" t="s">
        <v>95</v>
      </c>
      <c r="D501" s="101">
        <v>0.64583333333333337</v>
      </c>
      <c r="E501" s="132"/>
      <c r="F501" s="135">
        <v>12</v>
      </c>
      <c r="G501" s="129">
        <v>8</v>
      </c>
      <c r="H501" s="130">
        <v>74</v>
      </c>
      <c r="I501" s="131"/>
      <c r="J501" s="1">
        <f t="shared" si="42"/>
        <v>1</v>
      </c>
      <c r="K501" s="8">
        <f t="shared" si="43"/>
        <v>8</v>
      </c>
      <c r="L501" s="8">
        <f t="shared" si="44"/>
        <v>592</v>
      </c>
      <c r="M501" s="7"/>
      <c r="N501" s="6">
        <f t="shared" si="45"/>
        <v>0</v>
      </c>
      <c r="U501" s="13">
        <f t="shared" si="46"/>
        <v>8</v>
      </c>
      <c r="V501" s="13">
        <f t="shared" si="47"/>
        <v>592</v>
      </c>
    </row>
    <row r="502" spans="1:22" ht="16.5" customHeight="1">
      <c r="A502" s="1">
        <v>501</v>
      </c>
      <c r="B502" s="156"/>
      <c r="C502" s="127" t="s">
        <v>95</v>
      </c>
      <c r="D502" s="101">
        <v>0.70138888888888884</v>
      </c>
      <c r="E502" s="156"/>
      <c r="F502" s="135">
        <v>23</v>
      </c>
      <c r="G502" s="129">
        <v>8</v>
      </c>
      <c r="H502" s="130">
        <v>74</v>
      </c>
      <c r="I502" s="131"/>
      <c r="J502" s="1">
        <f t="shared" si="42"/>
        <v>2</v>
      </c>
      <c r="K502" s="8">
        <f t="shared" si="43"/>
        <v>16</v>
      </c>
      <c r="L502" s="8">
        <f t="shared" si="44"/>
        <v>1184</v>
      </c>
      <c r="M502" s="7"/>
      <c r="N502" s="6">
        <f t="shared" si="45"/>
        <v>0</v>
      </c>
      <c r="U502" s="13">
        <f t="shared" si="46"/>
        <v>16</v>
      </c>
      <c r="V502" s="13">
        <f t="shared" si="47"/>
        <v>1184</v>
      </c>
    </row>
    <row r="503" spans="1:22" ht="16.5" customHeight="1">
      <c r="A503" s="1">
        <v>502</v>
      </c>
      <c r="B503" s="126" t="s">
        <v>347</v>
      </c>
      <c r="C503" s="127" t="s">
        <v>93</v>
      </c>
      <c r="D503" s="101">
        <v>0.375</v>
      </c>
      <c r="E503" s="126" t="s">
        <v>348</v>
      </c>
      <c r="F503" s="135">
        <v>14</v>
      </c>
      <c r="G503" s="129">
        <v>8</v>
      </c>
      <c r="H503" s="130">
        <v>74</v>
      </c>
      <c r="I503" s="131"/>
      <c r="J503" s="1">
        <f t="shared" si="42"/>
        <v>1</v>
      </c>
      <c r="K503" s="8">
        <f t="shared" si="43"/>
        <v>8</v>
      </c>
      <c r="L503" s="8">
        <f t="shared" si="44"/>
        <v>592</v>
      </c>
      <c r="M503" s="7"/>
      <c r="N503" s="6">
        <f t="shared" si="45"/>
        <v>0</v>
      </c>
      <c r="U503" s="13">
        <f t="shared" si="46"/>
        <v>8</v>
      </c>
      <c r="V503" s="13">
        <f t="shared" si="47"/>
        <v>592</v>
      </c>
    </row>
    <row r="504" spans="1:22" ht="16.5" customHeight="1">
      <c r="A504" s="1">
        <v>503</v>
      </c>
      <c r="B504" s="132"/>
      <c r="C504" s="127" t="s">
        <v>95</v>
      </c>
      <c r="D504" s="101">
        <v>0.54861111111111105</v>
      </c>
      <c r="E504" s="132"/>
      <c r="F504" s="135">
        <v>8</v>
      </c>
      <c r="G504" s="129">
        <v>8</v>
      </c>
      <c r="H504" s="130">
        <v>74</v>
      </c>
      <c r="I504" s="131"/>
      <c r="J504" s="1">
        <f t="shared" si="42"/>
        <v>1</v>
      </c>
      <c r="K504" s="8">
        <f t="shared" si="43"/>
        <v>8</v>
      </c>
      <c r="L504" s="8">
        <f t="shared" si="44"/>
        <v>592</v>
      </c>
      <c r="M504" s="7"/>
      <c r="N504" s="6">
        <f t="shared" si="45"/>
        <v>0</v>
      </c>
      <c r="U504" s="13">
        <f t="shared" si="46"/>
        <v>8</v>
      </c>
      <c r="V504" s="13">
        <f t="shared" si="47"/>
        <v>592</v>
      </c>
    </row>
    <row r="505" spans="1:22" ht="16.5" customHeight="1">
      <c r="A505" s="1">
        <v>504</v>
      </c>
      <c r="B505" s="132"/>
      <c r="C505" s="127" t="s">
        <v>95</v>
      </c>
      <c r="D505" s="101">
        <v>0.61805555555555558</v>
      </c>
      <c r="E505" s="134"/>
      <c r="F505" s="135">
        <v>6</v>
      </c>
      <c r="G505" s="129">
        <v>8</v>
      </c>
      <c r="H505" s="130">
        <v>74</v>
      </c>
      <c r="I505" s="131"/>
      <c r="J505" s="1">
        <f t="shared" si="42"/>
        <v>1</v>
      </c>
      <c r="K505" s="8">
        <f t="shared" si="43"/>
        <v>8</v>
      </c>
      <c r="L505" s="8">
        <f t="shared" si="44"/>
        <v>592</v>
      </c>
      <c r="M505" s="7"/>
      <c r="N505" s="6">
        <f t="shared" si="45"/>
        <v>0</v>
      </c>
      <c r="U505" s="13">
        <f t="shared" si="46"/>
        <v>8</v>
      </c>
      <c r="V505" s="13">
        <f t="shared" si="47"/>
        <v>592</v>
      </c>
    </row>
    <row r="506" spans="1:22" ht="16.5" customHeight="1">
      <c r="A506" s="1">
        <v>505</v>
      </c>
      <c r="B506" s="148"/>
      <c r="C506" s="127" t="s">
        <v>93</v>
      </c>
      <c r="D506" s="101">
        <v>0.35416666666666669</v>
      </c>
      <c r="E506" s="126" t="s">
        <v>349</v>
      </c>
      <c r="F506" s="135">
        <v>14</v>
      </c>
      <c r="G506" s="129">
        <v>2</v>
      </c>
      <c r="H506" s="130">
        <v>74</v>
      </c>
      <c r="I506" s="131"/>
      <c r="J506" s="1">
        <f t="shared" si="42"/>
        <v>1</v>
      </c>
      <c r="K506" s="8">
        <f t="shared" si="43"/>
        <v>2</v>
      </c>
      <c r="L506" s="8">
        <f t="shared" si="44"/>
        <v>148</v>
      </c>
      <c r="M506" s="7"/>
      <c r="N506" s="6">
        <f t="shared" si="45"/>
        <v>0</v>
      </c>
      <c r="U506" s="13">
        <f t="shared" si="46"/>
        <v>2</v>
      </c>
      <c r="V506" s="13">
        <f t="shared" si="47"/>
        <v>148</v>
      </c>
    </row>
    <row r="507" spans="1:22" ht="16.5" customHeight="1">
      <c r="A507" s="1">
        <v>506</v>
      </c>
      <c r="B507" s="148"/>
      <c r="C507" s="127" t="s">
        <v>95</v>
      </c>
      <c r="D507" s="101">
        <v>0.52083333333333337</v>
      </c>
      <c r="E507" s="132"/>
      <c r="F507" s="135">
        <v>14</v>
      </c>
      <c r="G507" s="129">
        <v>2</v>
      </c>
      <c r="H507" s="130">
        <v>74</v>
      </c>
      <c r="I507" s="131"/>
      <c r="J507" s="1">
        <f t="shared" si="42"/>
        <v>1</v>
      </c>
      <c r="K507" s="8">
        <f t="shared" si="43"/>
        <v>2</v>
      </c>
      <c r="L507" s="8">
        <f t="shared" si="44"/>
        <v>148</v>
      </c>
      <c r="M507" s="7"/>
      <c r="N507" s="6">
        <f t="shared" si="45"/>
        <v>0</v>
      </c>
      <c r="U507" s="13">
        <f t="shared" si="46"/>
        <v>2</v>
      </c>
      <c r="V507" s="13">
        <f t="shared" si="47"/>
        <v>148</v>
      </c>
    </row>
    <row r="508" spans="1:22" ht="16.5" customHeight="1">
      <c r="A508" s="1">
        <v>507</v>
      </c>
      <c r="B508" s="148"/>
      <c r="C508" s="127" t="s">
        <v>93</v>
      </c>
      <c r="D508" s="101">
        <v>0.54861111111111105</v>
      </c>
      <c r="E508" s="132"/>
      <c r="F508" s="135">
        <v>32</v>
      </c>
      <c r="G508" s="129">
        <v>2</v>
      </c>
      <c r="H508" s="130">
        <v>74</v>
      </c>
      <c r="I508" s="131"/>
      <c r="J508" s="1">
        <f t="shared" si="42"/>
        <v>2</v>
      </c>
      <c r="K508" s="8">
        <f t="shared" si="43"/>
        <v>4</v>
      </c>
      <c r="L508" s="8">
        <f t="shared" si="44"/>
        <v>296</v>
      </c>
      <c r="M508" s="7"/>
      <c r="N508" s="6">
        <f t="shared" si="45"/>
        <v>0</v>
      </c>
      <c r="U508" s="13">
        <f t="shared" si="46"/>
        <v>4</v>
      </c>
      <c r="V508" s="13">
        <f t="shared" si="47"/>
        <v>296</v>
      </c>
    </row>
    <row r="509" spans="1:22" ht="16.5" customHeight="1">
      <c r="A509" s="1">
        <v>508</v>
      </c>
      <c r="B509" s="148"/>
      <c r="C509" s="127" t="s">
        <v>95</v>
      </c>
      <c r="D509" s="101">
        <v>0.70833333333333337</v>
      </c>
      <c r="E509" s="148"/>
      <c r="F509" s="135">
        <v>17</v>
      </c>
      <c r="G509" s="129">
        <v>2</v>
      </c>
      <c r="H509" s="130">
        <v>74</v>
      </c>
      <c r="I509" s="131"/>
      <c r="J509" s="1">
        <f t="shared" si="42"/>
        <v>1</v>
      </c>
      <c r="K509" s="8">
        <f t="shared" si="43"/>
        <v>2</v>
      </c>
      <c r="L509" s="8">
        <f t="shared" si="44"/>
        <v>148</v>
      </c>
      <c r="M509" s="7"/>
      <c r="N509" s="6">
        <f t="shared" si="45"/>
        <v>0</v>
      </c>
      <c r="U509" s="13">
        <f t="shared" si="46"/>
        <v>2</v>
      </c>
      <c r="V509" s="13">
        <f t="shared" si="47"/>
        <v>148</v>
      </c>
    </row>
    <row r="510" spans="1:22" ht="16.5" customHeight="1">
      <c r="A510" s="1">
        <v>509</v>
      </c>
      <c r="B510" s="148"/>
      <c r="C510" s="127" t="s">
        <v>95</v>
      </c>
      <c r="D510" s="101">
        <v>0.76388888888888884</v>
      </c>
      <c r="E510" s="148"/>
      <c r="F510" s="135">
        <v>15</v>
      </c>
      <c r="G510" s="129">
        <v>2</v>
      </c>
      <c r="H510" s="130">
        <v>74</v>
      </c>
      <c r="I510" s="131"/>
      <c r="J510" s="1">
        <f t="shared" ref="J510:J525" si="48">ROUNDUP(F510/20,0)</f>
        <v>1</v>
      </c>
      <c r="K510" s="8">
        <f t="shared" ref="K510:K525" si="49">$P$3*J510*G510</f>
        <v>2</v>
      </c>
      <c r="L510" s="8">
        <f t="shared" ref="L510:L525" si="50">$P$3*J510*G510*H510</f>
        <v>148</v>
      </c>
      <c r="M510" s="7"/>
      <c r="N510" s="6">
        <f t="shared" ref="N510:N525" si="51">IFERROR(K510/M510,0)</f>
        <v>0</v>
      </c>
      <c r="U510" s="13">
        <f t="shared" si="46"/>
        <v>2</v>
      </c>
      <c r="V510" s="13">
        <f t="shared" si="47"/>
        <v>148</v>
      </c>
    </row>
    <row r="511" spans="1:22" ht="16.5" customHeight="1">
      <c r="A511" s="1">
        <v>510</v>
      </c>
      <c r="B511" s="126" t="s">
        <v>350</v>
      </c>
      <c r="C511" s="127" t="s">
        <v>93</v>
      </c>
      <c r="D511" s="101">
        <v>0.4236111111111111</v>
      </c>
      <c r="E511" s="126" t="s">
        <v>351</v>
      </c>
      <c r="F511" s="135">
        <v>15</v>
      </c>
      <c r="G511" s="129">
        <v>7.5</v>
      </c>
      <c r="H511" s="130">
        <v>74</v>
      </c>
      <c r="I511" s="131"/>
      <c r="J511" s="1">
        <f t="shared" si="48"/>
        <v>1</v>
      </c>
      <c r="K511" s="8">
        <f t="shared" si="49"/>
        <v>7.5</v>
      </c>
      <c r="L511" s="8">
        <f t="shared" si="50"/>
        <v>555</v>
      </c>
      <c r="M511" s="7"/>
      <c r="N511" s="6">
        <f t="shared" si="51"/>
        <v>0</v>
      </c>
      <c r="U511" s="13">
        <f t="shared" si="46"/>
        <v>7.5</v>
      </c>
      <c r="V511" s="13">
        <f t="shared" si="47"/>
        <v>555</v>
      </c>
    </row>
    <row r="512" spans="1:22" ht="16.5" customHeight="1">
      <c r="A512" s="1">
        <v>511</v>
      </c>
      <c r="B512" s="132"/>
      <c r="C512" s="127" t="s">
        <v>93</v>
      </c>
      <c r="D512" s="101">
        <v>0.43402777777777773</v>
      </c>
      <c r="E512" s="132"/>
      <c r="F512" s="135">
        <v>6</v>
      </c>
      <c r="G512" s="129">
        <v>7.5</v>
      </c>
      <c r="H512" s="130">
        <v>74</v>
      </c>
      <c r="I512" s="131"/>
      <c r="J512" s="1">
        <f t="shared" si="48"/>
        <v>1</v>
      </c>
      <c r="K512" s="8">
        <f t="shared" si="49"/>
        <v>7.5</v>
      </c>
      <c r="L512" s="8">
        <f t="shared" si="50"/>
        <v>555</v>
      </c>
      <c r="M512" s="7"/>
      <c r="N512" s="6">
        <f t="shared" si="51"/>
        <v>0</v>
      </c>
      <c r="U512" s="13">
        <f t="shared" si="46"/>
        <v>7.5</v>
      </c>
      <c r="V512" s="13">
        <f t="shared" si="47"/>
        <v>555</v>
      </c>
    </row>
    <row r="513" spans="1:22" ht="16.5" customHeight="1">
      <c r="A513" s="1">
        <v>512</v>
      </c>
      <c r="B513" s="132"/>
      <c r="C513" s="127" t="s">
        <v>95</v>
      </c>
      <c r="D513" s="101">
        <v>0.5625</v>
      </c>
      <c r="E513" s="132"/>
      <c r="F513" s="99">
        <v>10</v>
      </c>
      <c r="G513" s="129">
        <v>7.5</v>
      </c>
      <c r="H513" s="130">
        <v>74</v>
      </c>
      <c r="I513" s="131"/>
      <c r="J513" s="1">
        <f t="shared" si="48"/>
        <v>1</v>
      </c>
      <c r="K513" s="8">
        <f t="shared" si="49"/>
        <v>7.5</v>
      </c>
      <c r="L513" s="8">
        <f t="shared" si="50"/>
        <v>555</v>
      </c>
      <c r="M513" s="7"/>
      <c r="N513" s="6">
        <f t="shared" si="51"/>
        <v>0</v>
      </c>
      <c r="U513" s="13">
        <f t="shared" si="46"/>
        <v>7.5</v>
      </c>
      <c r="V513" s="13">
        <f t="shared" si="47"/>
        <v>555</v>
      </c>
    </row>
    <row r="514" spans="1:22" ht="16.5" customHeight="1">
      <c r="A514" s="1">
        <v>513</v>
      </c>
      <c r="B514" s="134"/>
      <c r="C514" s="127" t="s">
        <v>95</v>
      </c>
      <c r="D514" s="101">
        <v>0.65972222222222221</v>
      </c>
      <c r="E514" s="156"/>
      <c r="F514" s="99">
        <v>11</v>
      </c>
      <c r="G514" s="129">
        <v>7.5</v>
      </c>
      <c r="H514" s="130">
        <v>74</v>
      </c>
      <c r="I514" s="131"/>
      <c r="J514" s="1">
        <f t="shared" si="48"/>
        <v>1</v>
      </c>
      <c r="K514" s="8">
        <f t="shared" si="49"/>
        <v>7.5</v>
      </c>
      <c r="L514" s="8">
        <f t="shared" si="50"/>
        <v>555</v>
      </c>
      <c r="M514" s="7"/>
      <c r="N514" s="6">
        <f t="shared" si="51"/>
        <v>0</v>
      </c>
      <c r="U514" s="13">
        <f t="shared" si="46"/>
        <v>7.5</v>
      </c>
      <c r="V514" s="13">
        <f t="shared" si="47"/>
        <v>555</v>
      </c>
    </row>
    <row r="515" spans="1:22" ht="16.5" customHeight="1">
      <c r="A515" s="1">
        <v>514</v>
      </c>
      <c r="B515" s="105"/>
      <c r="C515" s="101"/>
      <c r="D515" s="102"/>
      <c r="E515" s="105"/>
      <c r="F515" s="100"/>
      <c r="G515" s="104"/>
      <c r="H515" s="103"/>
      <c r="I515" s="105"/>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05"/>
      <c r="C516" s="101"/>
      <c r="D516" s="102"/>
      <c r="E516" s="105"/>
      <c r="F516" s="100"/>
      <c r="G516" s="104"/>
      <c r="H516" s="103"/>
      <c r="I516" s="105"/>
      <c r="J516" s="1">
        <f t="shared" si="48"/>
        <v>0</v>
      </c>
      <c r="K516" s="8">
        <f t="shared" si="49"/>
        <v>0</v>
      </c>
      <c r="L516" s="8">
        <f t="shared" si="50"/>
        <v>0</v>
      </c>
      <c r="M516" s="7"/>
      <c r="N516" s="6">
        <f t="shared" si="51"/>
        <v>0</v>
      </c>
      <c r="U516" s="13">
        <f t="shared" si="52"/>
        <v>0</v>
      </c>
      <c r="V516" s="13">
        <f t="shared" si="53"/>
        <v>0</v>
      </c>
    </row>
    <row r="517" spans="1:22" ht="16.5" customHeight="1">
      <c r="A517" s="1">
        <v>516</v>
      </c>
      <c r="B517" s="106"/>
      <c r="C517" s="101"/>
      <c r="D517" s="102"/>
      <c r="E517" s="105"/>
      <c r="F517" s="100"/>
      <c r="G517" s="104"/>
      <c r="H517" s="103"/>
      <c r="I517" s="105"/>
      <c r="J517" s="1">
        <f t="shared" si="48"/>
        <v>0</v>
      </c>
      <c r="K517" s="8">
        <f t="shared" si="49"/>
        <v>0</v>
      </c>
      <c r="L517" s="8">
        <f t="shared" si="50"/>
        <v>0</v>
      </c>
      <c r="M517" s="7"/>
      <c r="N517" s="6">
        <f t="shared" si="51"/>
        <v>0</v>
      </c>
      <c r="U517" s="13">
        <f t="shared" si="52"/>
        <v>0</v>
      </c>
      <c r="V517" s="13">
        <f t="shared" si="53"/>
        <v>0</v>
      </c>
    </row>
    <row r="518" spans="1:22" ht="16.5" customHeight="1">
      <c r="A518" s="1">
        <v>517</v>
      </c>
      <c r="B518" s="106"/>
      <c r="C518" s="101"/>
      <c r="D518" s="102"/>
      <c r="E518" s="105"/>
      <c r="F518" s="100"/>
      <c r="G518" s="104"/>
      <c r="H518" s="103"/>
      <c r="I518" s="105"/>
      <c r="J518" s="1">
        <f t="shared" si="48"/>
        <v>0</v>
      </c>
      <c r="K518" s="8">
        <f t="shared" si="49"/>
        <v>0</v>
      </c>
      <c r="L518" s="8">
        <f t="shared" si="50"/>
        <v>0</v>
      </c>
      <c r="M518" s="7"/>
      <c r="N518" s="6">
        <f t="shared" si="51"/>
        <v>0</v>
      </c>
      <c r="U518" s="13">
        <f t="shared" si="52"/>
        <v>0</v>
      </c>
      <c r="V518" s="13">
        <f t="shared" si="53"/>
        <v>0</v>
      </c>
    </row>
    <row r="519" spans="1:22" ht="16.5" customHeight="1">
      <c r="A519" s="1">
        <v>518</v>
      </c>
      <c r="B519" s="106"/>
      <c r="C519" s="101"/>
      <c r="D519" s="102"/>
      <c r="E519" s="105"/>
      <c r="F519" s="100"/>
      <c r="G519" s="104"/>
      <c r="H519" s="103"/>
      <c r="I519" s="105"/>
      <c r="J519" s="1">
        <f t="shared" si="48"/>
        <v>0</v>
      </c>
      <c r="K519" s="8">
        <f t="shared" si="49"/>
        <v>0</v>
      </c>
      <c r="L519" s="8">
        <f t="shared" si="50"/>
        <v>0</v>
      </c>
      <c r="M519" s="7"/>
      <c r="N519" s="6">
        <f t="shared" si="51"/>
        <v>0</v>
      </c>
      <c r="U519" s="13">
        <f t="shared" si="52"/>
        <v>0</v>
      </c>
      <c r="V519" s="13">
        <f t="shared" si="53"/>
        <v>0</v>
      </c>
    </row>
    <row r="520" spans="1:22" ht="16.5" customHeight="1">
      <c r="A520" s="1">
        <v>519</v>
      </c>
      <c r="B520" s="106"/>
      <c r="C520" s="101"/>
      <c r="D520" s="102"/>
      <c r="E520" s="105"/>
      <c r="F520" s="100"/>
      <c r="G520" s="104"/>
      <c r="H520" s="103"/>
      <c r="I520" s="105"/>
      <c r="J520" s="1">
        <f t="shared" si="48"/>
        <v>0</v>
      </c>
      <c r="K520" s="8">
        <f t="shared" si="49"/>
        <v>0</v>
      </c>
      <c r="L520" s="8">
        <f t="shared" si="50"/>
        <v>0</v>
      </c>
      <c r="M520" s="7"/>
      <c r="N520" s="6">
        <f t="shared" si="51"/>
        <v>0</v>
      </c>
      <c r="U520" s="13">
        <f t="shared" si="52"/>
        <v>0</v>
      </c>
      <c r="V520" s="13">
        <f t="shared" si="53"/>
        <v>0</v>
      </c>
    </row>
    <row r="521" spans="1:22" ht="16.5" customHeight="1">
      <c r="A521" s="1">
        <v>520</v>
      </c>
      <c r="B521" s="106"/>
      <c r="C521" s="101"/>
      <c r="D521" s="102"/>
      <c r="E521" s="105"/>
      <c r="F521" s="100"/>
      <c r="G521" s="104"/>
      <c r="H521" s="103"/>
      <c r="I521" s="105"/>
      <c r="J521" s="1">
        <f t="shared" si="48"/>
        <v>0</v>
      </c>
      <c r="K521" s="8">
        <f t="shared" si="49"/>
        <v>0</v>
      </c>
      <c r="L521" s="8">
        <f t="shared" si="50"/>
        <v>0</v>
      </c>
      <c r="M521" s="7"/>
      <c r="N521" s="6">
        <f t="shared" si="51"/>
        <v>0</v>
      </c>
      <c r="U521" s="13">
        <f t="shared" si="52"/>
        <v>0</v>
      </c>
      <c r="V521" s="13">
        <f t="shared" si="53"/>
        <v>0</v>
      </c>
    </row>
    <row r="522" spans="1:22" ht="16.5" customHeight="1">
      <c r="A522" s="1">
        <v>521</v>
      </c>
      <c r="B522" s="106"/>
      <c r="C522" s="101"/>
      <c r="D522" s="102"/>
      <c r="E522" s="105"/>
      <c r="F522" s="100"/>
      <c r="G522" s="104"/>
      <c r="H522" s="103"/>
      <c r="I522" s="105"/>
      <c r="J522" s="1">
        <f t="shared" si="48"/>
        <v>0</v>
      </c>
      <c r="K522" s="8">
        <f t="shared" si="49"/>
        <v>0</v>
      </c>
      <c r="L522" s="8">
        <f t="shared" si="50"/>
        <v>0</v>
      </c>
      <c r="M522" s="7"/>
      <c r="N522" s="6">
        <f t="shared" si="51"/>
        <v>0</v>
      </c>
      <c r="U522" s="13">
        <f t="shared" si="52"/>
        <v>0</v>
      </c>
      <c r="V522" s="13">
        <f t="shared" si="53"/>
        <v>0</v>
      </c>
    </row>
    <row r="523" spans="1:22" ht="16.5" customHeight="1">
      <c r="A523" s="1">
        <v>522</v>
      </c>
      <c r="B523" s="106"/>
      <c r="C523" s="101"/>
      <c r="D523" s="102"/>
      <c r="E523" s="105"/>
      <c r="F523" s="100"/>
      <c r="G523" s="104"/>
      <c r="H523" s="103"/>
      <c r="I523" s="105"/>
      <c r="J523" s="1">
        <f t="shared" si="48"/>
        <v>0</v>
      </c>
      <c r="K523" s="8">
        <f t="shared" si="49"/>
        <v>0</v>
      </c>
      <c r="L523" s="8">
        <f t="shared" si="50"/>
        <v>0</v>
      </c>
      <c r="M523" s="7"/>
      <c r="N523" s="6">
        <f t="shared" si="51"/>
        <v>0</v>
      </c>
      <c r="U523" s="13">
        <f t="shared" si="52"/>
        <v>0</v>
      </c>
      <c r="V523" s="13">
        <f t="shared" si="53"/>
        <v>0</v>
      </c>
    </row>
    <row r="524" spans="1:22" ht="16.5" customHeight="1">
      <c r="A524" s="1">
        <v>523</v>
      </c>
      <c r="B524" s="106"/>
      <c r="C524" s="101"/>
      <c r="D524" s="102"/>
      <c r="E524" s="105"/>
      <c r="F524" s="100"/>
      <c r="G524" s="104"/>
      <c r="H524" s="103"/>
      <c r="I524" s="105"/>
      <c r="J524" s="1">
        <f t="shared" si="48"/>
        <v>0</v>
      </c>
      <c r="K524" s="8">
        <f t="shared" si="49"/>
        <v>0</v>
      </c>
      <c r="L524" s="8">
        <f t="shared" si="50"/>
        <v>0</v>
      </c>
      <c r="M524" s="7"/>
      <c r="N524" s="6">
        <f t="shared" si="51"/>
        <v>0</v>
      </c>
      <c r="U524" s="13">
        <f t="shared" si="52"/>
        <v>0</v>
      </c>
      <c r="V524" s="13">
        <f t="shared" si="53"/>
        <v>0</v>
      </c>
    </row>
    <row r="525" spans="1:22" ht="16.5" customHeight="1">
      <c r="A525" s="1">
        <v>524</v>
      </c>
      <c r="B525" s="106"/>
      <c r="C525" s="101"/>
      <c r="D525" s="102"/>
      <c r="E525" s="105"/>
      <c r="F525" s="100"/>
      <c r="G525" s="104"/>
      <c r="H525" s="103"/>
      <c r="I525" s="105"/>
      <c r="J525" s="1">
        <f t="shared" si="48"/>
        <v>0</v>
      </c>
      <c r="K525" s="8">
        <f t="shared" si="49"/>
        <v>0</v>
      </c>
      <c r="L525" s="8">
        <f t="shared" si="50"/>
        <v>0</v>
      </c>
      <c r="M525" s="7"/>
      <c r="N525" s="6">
        <f t="shared" si="51"/>
        <v>0</v>
      </c>
      <c r="U525" s="13">
        <f t="shared" si="52"/>
        <v>0</v>
      </c>
      <c r="V525" s="13">
        <f t="shared" si="53"/>
        <v>0</v>
      </c>
    </row>
    <row r="526" spans="1:22">
      <c r="A526" s="1">
        <v>525</v>
      </c>
      <c r="B526" s="106"/>
      <c r="C526" s="101"/>
      <c r="D526" s="102"/>
      <c r="E526" s="105"/>
      <c r="F526" s="100"/>
      <c r="G526" s="104"/>
      <c r="H526" s="103"/>
      <c r="I526" s="105"/>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06"/>
      <c r="C527" s="101"/>
      <c r="D527" s="102"/>
      <c r="E527" s="105"/>
      <c r="F527" s="100"/>
      <c r="G527" s="104"/>
      <c r="H527" s="103"/>
      <c r="I527" s="105"/>
      <c r="J527" s="1">
        <f t="shared" si="54"/>
        <v>0</v>
      </c>
      <c r="K527" s="8">
        <f t="shared" si="55"/>
        <v>0</v>
      </c>
      <c r="L527" s="8">
        <f t="shared" si="56"/>
        <v>0</v>
      </c>
      <c r="M527" s="7"/>
      <c r="N527" s="6">
        <f t="shared" si="57"/>
        <v>0</v>
      </c>
      <c r="U527" s="13">
        <f t="shared" si="58"/>
        <v>0</v>
      </c>
      <c r="V527" s="13">
        <f t="shared" si="59"/>
        <v>0</v>
      </c>
    </row>
    <row r="528" spans="1:22" ht="15" customHeight="1">
      <c r="A528" s="1">
        <v>527</v>
      </c>
      <c r="B528" s="106"/>
      <c r="C528" s="101"/>
      <c r="D528" s="102"/>
      <c r="E528" s="105"/>
      <c r="F528" s="100"/>
      <c r="G528" s="104"/>
      <c r="H528" s="103"/>
      <c r="I528" s="105"/>
      <c r="J528" s="1">
        <f t="shared" si="54"/>
        <v>0</v>
      </c>
      <c r="K528" s="8">
        <f t="shared" si="55"/>
        <v>0</v>
      </c>
      <c r="L528" s="8">
        <f t="shared" si="56"/>
        <v>0</v>
      </c>
      <c r="M528" s="7"/>
      <c r="N528" s="6">
        <f t="shared" si="57"/>
        <v>0</v>
      </c>
      <c r="U528" s="13">
        <f t="shared" si="58"/>
        <v>0</v>
      </c>
      <c r="V528" s="13">
        <f t="shared" si="59"/>
        <v>0</v>
      </c>
    </row>
    <row r="529" spans="1:22">
      <c r="A529" s="1">
        <v>528</v>
      </c>
      <c r="B529" s="106"/>
      <c r="C529" s="101"/>
      <c r="D529" s="102"/>
      <c r="E529" s="105"/>
      <c r="F529" s="100"/>
      <c r="G529" s="104"/>
      <c r="H529" s="103"/>
      <c r="I529" s="105"/>
      <c r="J529" s="1">
        <f t="shared" si="54"/>
        <v>0</v>
      </c>
      <c r="K529" s="8">
        <f t="shared" si="55"/>
        <v>0</v>
      </c>
      <c r="L529" s="8">
        <f t="shared" si="56"/>
        <v>0</v>
      </c>
      <c r="M529" s="7"/>
      <c r="N529" s="6">
        <f t="shared" si="57"/>
        <v>0</v>
      </c>
      <c r="U529" s="13">
        <f t="shared" si="58"/>
        <v>0</v>
      </c>
      <c r="V529" s="13">
        <f t="shared" si="59"/>
        <v>0</v>
      </c>
    </row>
    <row r="530" spans="1:22">
      <c r="A530" s="1">
        <v>529</v>
      </c>
      <c r="B530" s="106"/>
      <c r="C530" s="101"/>
      <c r="D530" s="102"/>
      <c r="E530" s="105"/>
      <c r="F530" s="100"/>
      <c r="G530" s="104"/>
      <c r="H530" s="103"/>
      <c r="I530" s="105"/>
      <c r="J530" s="1">
        <f t="shared" si="54"/>
        <v>0</v>
      </c>
      <c r="K530" s="8">
        <f t="shared" si="55"/>
        <v>0</v>
      </c>
      <c r="L530" s="8">
        <f t="shared" si="56"/>
        <v>0</v>
      </c>
      <c r="M530" s="7"/>
      <c r="N530" s="6">
        <f t="shared" si="57"/>
        <v>0</v>
      </c>
      <c r="U530" s="13">
        <f t="shared" si="58"/>
        <v>0</v>
      </c>
      <c r="V530" s="13">
        <f t="shared" si="59"/>
        <v>0</v>
      </c>
    </row>
    <row r="531" spans="1:22">
      <c r="A531" s="1">
        <v>530</v>
      </c>
      <c r="B531" s="106"/>
      <c r="C531" s="101"/>
      <c r="D531" s="102"/>
      <c r="E531" s="105"/>
      <c r="F531" s="100"/>
      <c r="G531" s="104"/>
      <c r="H531" s="103"/>
      <c r="I531" s="105"/>
      <c r="J531" s="1">
        <f t="shared" si="54"/>
        <v>0</v>
      </c>
      <c r="K531" s="8">
        <f t="shared" si="55"/>
        <v>0</v>
      </c>
      <c r="L531" s="8">
        <f t="shared" si="56"/>
        <v>0</v>
      </c>
      <c r="M531" s="7"/>
      <c r="N531" s="6">
        <f t="shared" si="57"/>
        <v>0</v>
      </c>
      <c r="U531" s="13">
        <f t="shared" si="58"/>
        <v>0</v>
      </c>
      <c r="V531" s="13">
        <f t="shared" si="59"/>
        <v>0</v>
      </c>
    </row>
    <row r="532" spans="1:22">
      <c r="A532" s="1">
        <v>531</v>
      </c>
      <c r="B532" s="106"/>
      <c r="C532" s="101"/>
      <c r="D532" s="102"/>
      <c r="E532" s="105"/>
      <c r="F532" s="100"/>
      <c r="G532" s="104"/>
      <c r="H532" s="103"/>
      <c r="I532" s="105"/>
      <c r="J532" s="1">
        <f t="shared" si="54"/>
        <v>0</v>
      </c>
      <c r="K532" s="8">
        <f t="shared" si="55"/>
        <v>0</v>
      </c>
      <c r="L532" s="8">
        <f t="shared" si="56"/>
        <v>0</v>
      </c>
      <c r="M532" s="7"/>
      <c r="N532" s="6">
        <f t="shared" si="57"/>
        <v>0</v>
      </c>
      <c r="U532" s="13">
        <f t="shared" si="58"/>
        <v>0</v>
      </c>
      <c r="V532" s="13">
        <f t="shared" si="59"/>
        <v>0</v>
      </c>
    </row>
    <row r="533" spans="1:22">
      <c r="A533" s="1">
        <v>532</v>
      </c>
      <c r="B533" s="106"/>
      <c r="C533" s="101"/>
      <c r="D533" s="102"/>
      <c r="E533" s="105"/>
      <c r="F533" s="100"/>
      <c r="G533" s="104"/>
      <c r="H533" s="103"/>
      <c r="I533" s="105"/>
      <c r="J533" s="1">
        <f t="shared" si="54"/>
        <v>0</v>
      </c>
      <c r="K533" s="8">
        <f t="shared" si="55"/>
        <v>0</v>
      </c>
      <c r="L533" s="8">
        <f t="shared" si="56"/>
        <v>0</v>
      </c>
      <c r="M533" s="7"/>
      <c r="N533" s="6">
        <f t="shared" si="57"/>
        <v>0</v>
      </c>
      <c r="U533" s="13">
        <f t="shared" si="58"/>
        <v>0</v>
      </c>
      <c r="V533" s="13">
        <f t="shared" si="59"/>
        <v>0</v>
      </c>
    </row>
    <row r="534" spans="1:22">
      <c r="A534" s="1">
        <v>533</v>
      </c>
      <c r="B534" s="106"/>
      <c r="C534" s="101"/>
      <c r="D534" s="102"/>
      <c r="E534" s="105"/>
      <c r="F534" s="100"/>
      <c r="G534" s="104"/>
      <c r="H534" s="103"/>
      <c r="I534" s="105"/>
      <c r="J534" s="1">
        <f>ROUNDUP(F534/20,0)</f>
        <v>0</v>
      </c>
      <c r="K534" s="8">
        <f t="shared" si="55"/>
        <v>0</v>
      </c>
      <c r="L534" s="8">
        <f t="shared" si="56"/>
        <v>0</v>
      </c>
      <c r="M534" s="7"/>
      <c r="N534" s="6">
        <f t="shared" si="57"/>
        <v>0</v>
      </c>
      <c r="U534" s="13">
        <f t="shared" si="58"/>
        <v>0</v>
      </c>
      <c r="V534" s="13">
        <f t="shared" si="59"/>
        <v>0</v>
      </c>
    </row>
    <row r="535" spans="1:22">
      <c r="A535" s="1">
        <v>534</v>
      </c>
      <c r="B535" s="106"/>
      <c r="C535" s="101"/>
      <c r="D535" s="102"/>
      <c r="E535" s="105"/>
      <c r="F535" s="100"/>
      <c r="G535" s="104"/>
      <c r="H535" s="103"/>
      <c r="I535" s="105"/>
      <c r="J535" s="1">
        <f t="shared" si="54"/>
        <v>0</v>
      </c>
      <c r="K535" s="8">
        <f t="shared" si="55"/>
        <v>0</v>
      </c>
      <c r="L535" s="8">
        <f t="shared" si="56"/>
        <v>0</v>
      </c>
      <c r="M535" s="7"/>
      <c r="N535" s="6">
        <f t="shared" si="57"/>
        <v>0</v>
      </c>
      <c r="U535" s="13">
        <f t="shared" si="58"/>
        <v>0</v>
      </c>
      <c r="V535" s="13">
        <f t="shared" si="59"/>
        <v>0</v>
      </c>
    </row>
    <row r="536" spans="1:22">
      <c r="A536" s="1">
        <v>535</v>
      </c>
      <c r="B536" s="106"/>
      <c r="C536" s="101"/>
      <c r="D536" s="102"/>
      <c r="E536" s="105"/>
      <c r="F536" s="100"/>
      <c r="G536" s="104"/>
      <c r="H536" s="103"/>
      <c r="I536" s="105"/>
      <c r="J536" s="1">
        <f t="shared" si="54"/>
        <v>0</v>
      </c>
      <c r="K536" s="8">
        <f t="shared" si="55"/>
        <v>0</v>
      </c>
      <c r="L536" s="8">
        <f t="shared" si="56"/>
        <v>0</v>
      </c>
      <c r="M536" s="7"/>
      <c r="N536" s="6">
        <f t="shared" si="57"/>
        <v>0</v>
      </c>
      <c r="U536" s="13">
        <f t="shared" si="58"/>
        <v>0</v>
      </c>
      <c r="V536" s="13">
        <f t="shared" si="59"/>
        <v>0</v>
      </c>
    </row>
    <row r="537" spans="1:22" ht="15" customHeight="1">
      <c r="A537" s="1">
        <v>536</v>
      </c>
      <c r="B537" s="106"/>
      <c r="C537" s="101"/>
      <c r="D537" s="102"/>
      <c r="E537" s="105"/>
      <c r="F537" s="100"/>
      <c r="G537" s="104"/>
      <c r="H537" s="103"/>
      <c r="I537" s="105"/>
      <c r="J537" s="1">
        <f t="shared" si="54"/>
        <v>0</v>
      </c>
      <c r="K537" s="8">
        <f t="shared" si="55"/>
        <v>0</v>
      </c>
      <c r="L537" s="8">
        <f t="shared" si="56"/>
        <v>0</v>
      </c>
      <c r="M537" s="7"/>
      <c r="N537" s="6">
        <f t="shared" si="57"/>
        <v>0</v>
      </c>
      <c r="U537" s="13">
        <f t="shared" si="58"/>
        <v>0</v>
      </c>
      <c r="V537" s="13">
        <f t="shared" si="59"/>
        <v>0</v>
      </c>
    </row>
    <row r="538" spans="1:22">
      <c r="A538" s="1">
        <v>537</v>
      </c>
      <c r="B538" s="106"/>
      <c r="C538" s="101"/>
      <c r="D538" s="102"/>
      <c r="E538" s="105"/>
      <c r="F538" s="100"/>
      <c r="G538" s="104"/>
      <c r="H538" s="103"/>
      <c r="I538" s="105"/>
      <c r="J538" s="1">
        <f t="shared" si="54"/>
        <v>0</v>
      </c>
      <c r="K538" s="8">
        <f t="shared" si="55"/>
        <v>0</v>
      </c>
      <c r="L538" s="8">
        <f t="shared" si="56"/>
        <v>0</v>
      </c>
      <c r="M538" s="7"/>
      <c r="N538" s="6">
        <f t="shared" si="57"/>
        <v>0</v>
      </c>
      <c r="U538" s="13">
        <f t="shared" si="58"/>
        <v>0</v>
      </c>
      <c r="V538" s="13">
        <f t="shared" si="59"/>
        <v>0</v>
      </c>
    </row>
    <row r="539" spans="1:22">
      <c r="A539" s="1">
        <v>538</v>
      </c>
      <c r="B539" s="106"/>
      <c r="C539" s="101"/>
      <c r="D539" s="102"/>
      <c r="E539" s="105"/>
      <c r="F539" s="100"/>
      <c r="G539" s="104"/>
      <c r="H539" s="103"/>
      <c r="I539" s="105"/>
      <c r="J539" s="1">
        <f t="shared" si="54"/>
        <v>0</v>
      </c>
      <c r="K539" s="8">
        <f t="shared" si="55"/>
        <v>0</v>
      </c>
      <c r="L539" s="8">
        <f t="shared" si="56"/>
        <v>0</v>
      </c>
      <c r="M539" s="7"/>
      <c r="N539" s="6">
        <f t="shared" si="57"/>
        <v>0</v>
      </c>
      <c r="U539" s="13">
        <f t="shared" si="58"/>
        <v>0</v>
      </c>
      <c r="V539" s="13">
        <f t="shared" si="59"/>
        <v>0</v>
      </c>
    </row>
    <row r="540" spans="1:22">
      <c r="A540" s="1">
        <v>539</v>
      </c>
      <c r="B540" s="106"/>
      <c r="C540" s="101"/>
      <c r="D540" s="102"/>
      <c r="E540" s="105"/>
      <c r="F540" s="100"/>
      <c r="G540" s="104"/>
      <c r="H540" s="103"/>
      <c r="I540" s="105"/>
      <c r="J540" s="1">
        <f t="shared" si="54"/>
        <v>0</v>
      </c>
      <c r="K540" s="8">
        <f t="shared" si="55"/>
        <v>0</v>
      </c>
      <c r="L540" s="8">
        <f t="shared" si="56"/>
        <v>0</v>
      </c>
      <c r="M540" s="7"/>
      <c r="N540" s="6">
        <f t="shared" si="57"/>
        <v>0</v>
      </c>
      <c r="U540" s="13">
        <f t="shared" si="58"/>
        <v>0</v>
      </c>
      <c r="V540" s="13">
        <f t="shared" si="59"/>
        <v>0</v>
      </c>
    </row>
    <row r="541" spans="1:22">
      <c r="A541" s="1">
        <v>540</v>
      </c>
      <c r="B541" s="106"/>
      <c r="C541" s="101"/>
      <c r="D541" s="102"/>
      <c r="E541" s="105"/>
      <c r="F541" s="100"/>
      <c r="G541" s="104"/>
      <c r="H541" s="103"/>
      <c r="I541" s="105"/>
      <c r="J541" s="1">
        <f t="shared" si="54"/>
        <v>0</v>
      </c>
      <c r="K541" s="8">
        <f t="shared" si="55"/>
        <v>0</v>
      </c>
      <c r="L541" s="8">
        <f t="shared" si="56"/>
        <v>0</v>
      </c>
      <c r="M541" s="7"/>
      <c r="N541" s="6">
        <f t="shared" si="57"/>
        <v>0</v>
      </c>
      <c r="U541" s="13">
        <f t="shared" si="58"/>
        <v>0</v>
      </c>
      <c r="V541" s="13">
        <f t="shared" si="59"/>
        <v>0</v>
      </c>
    </row>
    <row r="542" spans="1:22">
      <c r="A542" s="1">
        <v>541</v>
      </c>
      <c r="B542" s="106"/>
      <c r="C542" s="101"/>
      <c r="D542" s="102"/>
      <c r="E542" s="105"/>
      <c r="F542" s="100"/>
      <c r="G542" s="104"/>
      <c r="H542" s="103"/>
      <c r="I542" s="105"/>
      <c r="J542" s="1">
        <f t="shared" si="54"/>
        <v>0</v>
      </c>
      <c r="K542" s="8">
        <f t="shared" si="55"/>
        <v>0</v>
      </c>
      <c r="L542" s="8">
        <f t="shared" si="56"/>
        <v>0</v>
      </c>
      <c r="M542" s="7"/>
      <c r="N542" s="6">
        <f t="shared" si="57"/>
        <v>0</v>
      </c>
      <c r="U542" s="13">
        <f t="shared" si="58"/>
        <v>0</v>
      </c>
      <c r="V542" s="13">
        <f t="shared" si="59"/>
        <v>0</v>
      </c>
    </row>
    <row r="543" spans="1:22">
      <c r="A543" s="1">
        <v>542</v>
      </c>
      <c r="B543" s="106"/>
      <c r="C543" s="101"/>
      <c r="D543" s="102"/>
      <c r="E543" s="105"/>
      <c r="F543" s="100"/>
      <c r="G543" s="104"/>
      <c r="H543" s="103"/>
      <c r="I543" s="105"/>
      <c r="J543" s="1">
        <f t="shared" si="54"/>
        <v>0</v>
      </c>
      <c r="K543" s="8">
        <f t="shared" si="55"/>
        <v>0</v>
      </c>
      <c r="L543" s="8">
        <f t="shared" si="56"/>
        <v>0</v>
      </c>
      <c r="M543" s="7"/>
      <c r="N543" s="6">
        <f t="shared" si="57"/>
        <v>0</v>
      </c>
      <c r="U543" s="13">
        <f t="shared" si="58"/>
        <v>0</v>
      </c>
      <c r="V543" s="13">
        <f t="shared" si="59"/>
        <v>0</v>
      </c>
    </row>
    <row r="544" spans="1:22">
      <c r="A544" s="1">
        <v>543</v>
      </c>
      <c r="B544" s="106"/>
      <c r="C544" s="101"/>
      <c r="D544" s="102"/>
      <c r="E544" s="105"/>
      <c r="F544" s="100"/>
      <c r="G544" s="104"/>
      <c r="H544" s="103"/>
      <c r="I544" s="105"/>
      <c r="J544" s="1">
        <f t="shared" si="54"/>
        <v>0</v>
      </c>
      <c r="K544" s="8">
        <f t="shared" si="55"/>
        <v>0</v>
      </c>
      <c r="L544" s="8">
        <f t="shared" si="56"/>
        <v>0</v>
      </c>
      <c r="M544" s="7"/>
      <c r="N544" s="6">
        <f t="shared" si="57"/>
        <v>0</v>
      </c>
      <c r="U544" s="13">
        <f t="shared" si="58"/>
        <v>0</v>
      </c>
      <c r="V544" s="13">
        <f t="shared" si="59"/>
        <v>0</v>
      </c>
    </row>
    <row r="545" spans="1:22">
      <c r="A545" s="1">
        <v>544</v>
      </c>
      <c r="B545" s="106"/>
      <c r="C545" s="101"/>
      <c r="D545" s="102"/>
      <c r="E545" s="105"/>
      <c r="F545" s="100"/>
      <c r="G545" s="104"/>
      <c r="H545" s="103"/>
      <c r="I545" s="105"/>
      <c r="J545" s="1">
        <f t="shared" si="54"/>
        <v>0</v>
      </c>
      <c r="K545" s="8">
        <f t="shared" si="55"/>
        <v>0</v>
      </c>
      <c r="L545" s="8">
        <f t="shared" si="56"/>
        <v>0</v>
      </c>
      <c r="M545" s="7"/>
      <c r="N545" s="6">
        <f t="shared" si="57"/>
        <v>0</v>
      </c>
      <c r="U545" s="13">
        <f t="shared" si="58"/>
        <v>0</v>
      </c>
      <c r="V545" s="13">
        <f t="shared" si="59"/>
        <v>0</v>
      </c>
    </row>
    <row r="546" spans="1:22" ht="15" customHeight="1">
      <c r="A546" s="1">
        <v>545</v>
      </c>
      <c r="B546" s="106"/>
      <c r="C546" s="101"/>
      <c r="D546" s="102"/>
      <c r="E546" s="105"/>
      <c r="F546" s="100"/>
      <c r="G546" s="104"/>
      <c r="H546" s="103"/>
      <c r="I546" s="105"/>
      <c r="J546" s="1">
        <f t="shared" si="54"/>
        <v>0</v>
      </c>
      <c r="K546" s="8">
        <f t="shared" si="55"/>
        <v>0</v>
      </c>
      <c r="L546" s="8">
        <f t="shared" si="56"/>
        <v>0</v>
      </c>
      <c r="M546" s="7"/>
      <c r="N546" s="6">
        <f t="shared" si="57"/>
        <v>0</v>
      </c>
      <c r="U546" s="13">
        <f t="shared" si="58"/>
        <v>0</v>
      </c>
      <c r="V546" s="13">
        <f t="shared" si="59"/>
        <v>0</v>
      </c>
    </row>
    <row r="547" spans="1:22">
      <c r="A547" s="1">
        <v>546</v>
      </c>
      <c r="B547" s="106"/>
      <c r="C547" s="101"/>
      <c r="D547" s="102"/>
      <c r="E547" s="105"/>
      <c r="F547" s="100"/>
      <c r="G547" s="104"/>
      <c r="H547" s="103"/>
      <c r="I547" s="105"/>
      <c r="J547" s="1">
        <f t="shared" si="54"/>
        <v>0</v>
      </c>
      <c r="K547" s="8">
        <f t="shared" si="55"/>
        <v>0</v>
      </c>
      <c r="L547" s="8">
        <f t="shared" si="56"/>
        <v>0</v>
      </c>
      <c r="M547" s="7"/>
      <c r="N547" s="6">
        <f t="shared" si="57"/>
        <v>0</v>
      </c>
      <c r="U547" s="13">
        <f t="shared" si="58"/>
        <v>0</v>
      </c>
      <c r="V547" s="13">
        <f t="shared" si="59"/>
        <v>0</v>
      </c>
    </row>
    <row r="548" spans="1:22">
      <c r="A548" s="1">
        <v>547</v>
      </c>
      <c r="B548" s="106"/>
      <c r="C548" s="101"/>
      <c r="D548" s="102"/>
      <c r="E548" s="105"/>
      <c r="F548" s="100"/>
      <c r="G548" s="104"/>
      <c r="H548" s="103"/>
      <c r="I548" s="105"/>
      <c r="J548" s="1">
        <f t="shared" si="54"/>
        <v>0</v>
      </c>
      <c r="K548" s="8">
        <f t="shared" si="55"/>
        <v>0</v>
      </c>
      <c r="L548" s="8">
        <f t="shared" si="56"/>
        <v>0</v>
      </c>
      <c r="M548" s="7"/>
      <c r="N548" s="6">
        <f t="shared" si="57"/>
        <v>0</v>
      </c>
      <c r="U548" s="13">
        <f t="shared" si="58"/>
        <v>0</v>
      </c>
      <c r="V548" s="13">
        <f t="shared" si="59"/>
        <v>0</v>
      </c>
    </row>
    <row r="549" spans="1:22">
      <c r="A549" s="1">
        <v>548</v>
      </c>
      <c r="B549" s="106"/>
      <c r="C549" s="101"/>
      <c r="D549" s="102"/>
      <c r="E549" s="105"/>
      <c r="F549" s="100"/>
      <c r="G549" s="104"/>
      <c r="H549" s="103"/>
      <c r="I549" s="105"/>
      <c r="J549" s="1">
        <f t="shared" si="54"/>
        <v>0</v>
      </c>
      <c r="K549" s="8">
        <f t="shared" si="55"/>
        <v>0</v>
      </c>
      <c r="L549" s="8">
        <f t="shared" si="56"/>
        <v>0</v>
      </c>
      <c r="M549" s="7"/>
      <c r="N549" s="6">
        <f t="shared" si="57"/>
        <v>0</v>
      </c>
      <c r="U549" s="13">
        <f t="shared" si="58"/>
        <v>0</v>
      </c>
      <c r="V549" s="13">
        <f t="shared" si="59"/>
        <v>0</v>
      </c>
    </row>
    <row r="550" spans="1:22">
      <c r="A550" s="1">
        <v>549</v>
      </c>
      <c r="B550" s="106"/>
      <c r="C550" s="101"/>
      <c r="D550" s="102"/>
      <c r="E550" s="105"/>
      <c r="F550" s="100"/>
      <c r="G550" s="104"/>
      <c r="H550" s="103"/>
      <c r="I550" s="105"/>
      <c r="J550" s="1">
        <f t="shared" si="54"/>
        <v>0</v>
      </c>
      <c r="K550" s="8">
        <f t="shared" si="55"/>
        <v>0</v>
      </c>
      <c r="L550" s="8">
        <f t="shared" si="56"/>
        <v>0</v>
      </c>
      <c r="M550" s="7"/>
      <c r="N550" s="6">
        <f t="shared" si="57"/>
        <v>0</v>
      </c>
      <c r="U550" s="13">
        <f t="shared" si="58"/>
        <v>0</v>
      </c>
      <c r="V550" s="13">
        <f t="shared" si="59"/>
        <v>0</v>
      </c>
    </row>
    <row r="551" spans="1:22">
      <c r="A551" s="1">
        <v>550</v>
      </c>
      <c r="B551" s="106"/>
      <c r="C551" s="101"/>
      <c r="D551" s="102"/>
      <c r="E551" s="105"/>
      <c r="F551" s="100"/>
      <c r="G551" s="104"/>
      <c r="H551" s="103"/>
      <c r="I551" s="105"/>
      <c r="J551" s="1">
        <f t="shared" si="54"/>
        <v>0</v>
      </c>
      <c r="K551" s="8">
        <f t="shared" si="55"/>
        <v>0</v>
      </c>
      <c r="L551" s="8">
        <f t="shared" si="56"/>
        <v>0</v>
      </c>
      <c r="M551" s="7"/>
      <c r="N551" s="6">
        <f t="shared" si="57"/>
        <v>0</v>
      </c>
      <c r="U551" s="13">
        <f t="shared" si="58"/>
        <v>0</v>
      </c>
      <c r="V551" s="13">
        <f t="shared" si="59"/>
        <v>0</v>
      </c>
    </row>
    <row r="552" spans="1:22">
      <c r="A552" s="1">
        <v>551</v>
      </c>
      <c r="B552" s="106"/>
      <c r="C552" s="101"/>
      <c r="D552" s="102"/>
      <c r="E552" s="105"/>
      <c r="F552" s="100"/>
      <c r="G552" s="104"/>
      <c r="H552" s="103"/>
      <c r="I552" s="105"/>
      <c r="J552" s="1">
        <f t="shared" si="54"/>
        <v>0</v>
      </c>
      <c r="K552" s="8">
        <f t="shared" si="55"/>
        <v>0</v>
      </c>
      <c r="L552" s="8">
        <f t="shared" si="56"/>
        <v>0</v>
      </c>
      <c r="M552" s="7"/>
      <c r="N552" s="6">
        <f t="shared" si="57"/>
        <v>0</v>
      </c>
      <c r="U552" s="13">
        <f t="shared" si="58"/>
        <v>0</v>
      </c>
      <c r="V552" s="13">
        <f t="shared" si="59"/>
        <v>0</v>
      </c>
    </row>
    <row r="553" spans="1:22">
      <c r="A553" s="1">
        <v>552</v>
      </c>
      <c r="B553" s="106"/>
      <c r="C553" s="101"/>
      <c r="D553" s="102"/>
      <c r="E553" s="105"/>
      <c r="F553" s="100"/>
      <c r="G553" s="104"/>
      <c r="H553" s="103"/>
      <c r="I553" s="105"/>
      <c r="J553" s="1">
        <f t="shared" si="54"/>
        <v>0</v>
      </c>
      <c r="K553" s="8">
        <f t="shared" si="55"/>
        <v>0</v>
      </c>
      <c r="L553" s="8">
        <f t="shared" si="56"/>
        <v>0</v>
      </c>
      <c r="M553" s="7"/>
      <c r="N553" s="6">
        <f t="shared" si="57"/>
        <v>0</v>
      </c>
      <c r="U553" s="13">
        <f t="shared" si="58"/>
        <v>0</v>
      </c>
      <c r="V553" s="13">
        <f t="shared" si="59"/>
        <v>0</v>
      </c>
    </row>
    <row r="554" spans="1:22">
      <c r="A554" s="1">
        <v>553</v>
      </c>
      <c r="B554" s="106"/>
      <c r="C554" s="101"/>
      <c r="D554" s="102"/>
      <c r="E554" s="105"/>
      <c r="F554" s="100"/>
      <c r="G554" s="104"/>
      <c r="H554" s="103"/>
      <c r="I554" s="105"/>
      <c r="J554" s="1">
        <f t="shared" si="54"/>
        <v>0</v>
      </c>
      <c r="K554" s="8">
        <f t="shared" si="55"/>
        <v>0</v>
      </c>
      <c r="L554" s="8">
        <f t="shared" si="56"/>
        <v>0</v>
      </c>
      <c r="M554" s="7"/>
      <c r="N554" s="6">
        <f t="shared" si="57"/>
        <v>0</v>
      </c>
      <c r="U554" s="13">
        <f t="shared" si="58"/>
        <v>0</v>
      </c>
      <c r="V554" s="13">
        <f t="shared" si="59"/>
        <v>0</v>
      </c>
    </row>
    <row r="555" spans="1:22" ht="15" customHeight="1">
      <c r="A555" s="1">
        <v>554</v>
      </c>
      <c r="B555" s="106"/>
      <c r="C555" s="101"/>
      <c r="D555" s="102"/>
      <c r="E555" s="105"/>
      <c r="F555" s="100"/>
      <c r="G555" s="104"/>
      <c r="H555" s="103"/>
      <c r="I555" s="105"/>
      <c r="J555" s="1">
        <f t="shared" si="54"/>
        <v>0</v>
      </c>
      <c r="K555" s="8">
        <f t="shared" si="55"/>
        <v>0</v>
      </c>
      <c r="L555" s="8">
        <f t="shared" si="56"/>
        <v>0</v>
      </c>
      <c r="M555" s="7"/>
      <c r="N555" s="6">
        <f t="shared" si="57"/>
        <v>0</v>
      </c>
      <c r="U555" s="13">
        <f t="shared" si="58"/>
        <v>0</v>
      </c>
      <c r="V555" s="13">
        <f t="shared" si="59"/>
        <v>0</v>
      </c>
    </row>
    <row r="556" spans="1:22">
      <c r="A556" s="1">
        <v>555</v>
      </c>
      <c r="B556" s="106"/>
      <c r="C556" s="101"/>
      <c r="D556" s="102"/>
      <c r="E556" s="105"/>
      <c r="F556" s="100"/>
      <c r="G556" s="104"/>
      <c r="H556" s="103"/>
      <c r="I556" s="105"/>
      <c r="J556" s="1">
        <f t="shared" si="54"/>
        <v>0</v>
      </c>
      <c r="K556" s="8">
        <f t="shared" si="55"/>
        <v>0</v>
      </c>
      <c r="L556" s="8">
        <f t="shared" si="56"/>
        <v>0</v>
      </c>
      <c r="M556" s="7"/>
      <c r="N556" s="6">
        <f t="shared" si="57"/>
        <v>0</v>
      </c>
      <c r="U556" s="13">
        <f t="shared" si="58"/>
        <v>0</v>
      </c>
      <c r="V556" s="13">
        <f t="shared" si="59"/>
        <v>0</v>
      </c>
    </row>
    <row r="557" spans="1:22">
      <c r="A557" s="1">
        <v>556</v>
      </c>
      <c r="B557" s="106"/>
      <c r="C557" s="101"/>
      <c r="D557" s="102"/>
      <c r="E557" s="105"/>
      <c r="F557" s="100"/>
      <c r="G557" s="104"/>
      <c r="H557" s="103"/>
      <c r="I557" s="105"/>
      <c r="J557" s="1">
        <f t="shared" si="54"/>
        <v>0</v>
      </c>
      <c r="K557" s="8">
        <f t="shared" si="55"/>
        <v>0</v>
      </c>
      <c r="L557" s="8">
        <f t="shared" si="56"/>
        <v>0</v>
      </c>
      <c r="M557" s="7"/>
      <c r="N557" s="6">
        <f t="shared" si="57"/>
        <v>0</v>
      </c>
      <c r="U557" s="13">
        <f t="shared" si="58"/>
        <v>0</v>
      </c>
      <c r="V557" s="13">
        <f t="shared" si="59"/>
        <v>0</v>
      </c>
    </row>
    <row r="558" spans="1:22">
      <c r="A558" s="1">
        <v>557</v>
      </c>
      <c r="B558" s="106"/>
      <c r="C558" s="101"/>
      <c r="D558" s="102"/>
      <c r="E558" s="105"/>
      <c r="F558" s="100"/>
      <c r="G558" s="104"/>
      <c r="H558" s="103"/>
      <c r="I558" s="105"/>
      <c r="J558" s="1">
        <f t="shared" si="54"/>
        <v>0</v>
      </c>
      <c r="K558" s="8">
        <f t="shared" si="55"/>
        <v>0</v>
      </c>
      <c r="L558" s="8">
        <f t="shared" si="56"/>
        <v>0</v>
      </c>
      <c r="M558" s="7"/>
      <c r="N558" s="6">
        <f t="shared" si="57"/>
        <v>0</v>
      </c>
      <c r="U558" s="13">
        <f t="shared" si="58"/>
        <v>0</v>
      </c>
      <c r="V558" s="13">
        <f t="shared" si="59"/>
        <v>0</v>
      </c>
    </row>
    <row r="559" spans="1:22">
      <c r="A559" s="1">
        <v>558</v>
      </c>
      <c r="B559" s="106"/>
      <c r="C559" s="101"/>
      <c r="D559" s="102"/>
      <c r="E559" s="105"/>
      <c r="F559" s="100"/>
      <c r="G559" s="104"/>
      <c r="H559" s="103"/>
      <c r="I559" s="105"/>
      <c r="J559" s="1">
        <f t="shared" si="54"/>
        <v>0</v>
      </c>
      <c r="K559" s="8">
        <f t="shared" si="55"/>
        <v>0</v>
      </c>
      <c r="L559" s="8">
        <f t="shared" si="56"/>
        <v>0</v>
      </c>
      <c r="M559" s="7"/>
      <c r="N559" s="6">
        <f t="shared" si="57"/>
        <v>0</v>
      </c>
      <c r="U559" s="13">
        <f t="shared" si="58"/>
        <v>0</v>
      </c>
      <c r="V559" s="13">
        <f t="shared" si="59"/>
        <v>0</v>
      </c>
    </row>
    <row r="560" spans="1:22">
      <c r="A560" s="1">
        <v>559</v>
      </c>
      <c r="B560" s="106"/>
      <c r="C560" s="101"/>
      <c r="D560" s="102"/>
      <c r="E560" s="105"/>
      <c r="F560" s="100"/>
      <c r="G560" s="104"/>
      <c r="H560" s="103"/>
      <c r="I560" s="105"/>
      <c r="J560" s="1">
        <f t="shared" si="54"/>
        <v>0</v>
      </c>
      <c r="K560" s="8">
        <f t="shared" si="55"/>
        <v>0</v>
      </c>
      <c r="L560" s="8">
        <f t="shared" si="56"/>
        <v>0</v>
      </c>
      <c r="M560" s="7"/>
      <c r="N560" s="6">
        <f t="shared" si="57"/>
        <v>0</v>
      </c>
      <c r="U560" s="13">
        <f t="shared" si="58"/>
        <v>0</v>
      </c>
      <c r="V560" s="13">
        <f t="shared" si="59"/>
        <v>0</v>
      </c>
    </row>
    <row r="561" spans="1:22">
      <c r="A561" s="1">
        <v>560</v>
      </c>
      <c r="B561" s="106"/>
      <c r="C561" s="101"/>
      <c r="D561" s="102"/>
      <c r="E561" s="105"/>
      <c r="F561" s="100"/>
      <c r="G561" s="104"/>
      <c r="H561" s="103"/>
      <c r="I561" s="105"/>
      <c r="J561" s="1">
        <f t="shared" si="54"/>
        <v>0</v>
      </c>
      <c r="K561" s="8">
        <f t="shared" si="55"/>
        <v>0</v>
      </c>
      <c r="L561" s="8">
        <f t="shared" si="56"/>
        <v>0</v>
      </c>
      <c r="M561" s="7"/>
      <c r="N561" s="6">
        <f t="shared" si="57"/>
        <v>0</v>
      </c>
      <c r="U561" s="13">
        <f t="shared" si="58"/>
        <v>0</v>
      </c>
      <c r="V561" s="13">
        <f t="shared" si="59"/>
        <v>0</v>
      </c>
    </row>
    <row r="562" spans="1:22">
      <c r="A562" s="1">
        <v>561</v>
      </c>
      <c r="B562" s="106"/>
      <c r="C562" s="101"/>
      <c r="D562" s="102"/>
      <c r="E562" s="105"/>
      <c r="F562" s="100"/>
      <c r="G562" s="104"/>
      <c r="H562" s="103"/>
      <c r="I562" s="105"/>
      <c r="J562" s="1">
        <f t="shared" si="54"/>
        <v>0</v>
      </c>
      <c r="K562" s="8">
        <f t="shared" si="55"/>
        <v>0</v>
      </c>
      <c r="L562" s="8">
        <f t="shared" si="56"/>
        <v>0</v>
      </c>
      <c r="M562" s="7"/>
      <c r="N562" s="6">
        <f t="shared" si="57"/>
        <v>0</v>
      </c>
      <c r="U562" s="13">
        <f t="shared" si="58"/>
        <v>0</v>
      </c>
      <c r="V562" s="13">
        <f t="shared" si="59"/>
        <v>0</v>
      </c>
    </row>
    <row r="563" spans="1:22">
      <c r="A563" s="1">
        <v>562</v>
      </c>
      <c r="B563" s="106"/>
      <c r="C563" s="101"/>
      <c r="D563" s="102"/>
      <c r="E563" s="105"/>
      <c r="F563" s="100"/>
      <c r="G563" s="104"/>
      <c r="H563" s="103"/>
      <c r="I563" s="105"/>
      <c r="J563" s="1">
        <f t="shared" si="54"/>
        <v>0</v>
      </c>
      <c r="K563" s="8">
        <f t="shared" si="55"/>
        <v>0</v>
      </c>
      <c r="L563" s="8">
        <f t="shared" si="56"/>
        <v>0</v>
      </c>
      <c r="M563" s="7"/>
      <c r="N563" s="6">
        <f t="shared" si="57"/>
        <v>0</v>
      </c>
      <c r="U563" s="13">
        <f t="shared" si="58"/>
        <v>0</v>
      </c>
      <c r="V563" s="13">
        <f t="shared" si="59"/>
        <v>0</v>
      </c>
    </row>
    <row r="564" spans="1:22" ht="15" customHeight="1">
      <c r="A564" s="1">
        <v>563</v>
      </c>
      <c r="B564" s="106"/>
      <c r="C564" s="101"/>
      <c r="D564" s="102"/>
      <c r="E564" s="105"/>
      <c r="F564" s="100"/>
      <c r="G564" s="104"/>
      <c r="H564" s="103"/>
      <c r="I564" s="105"/>
      <c r="J564" s="1">
        <f t="shared" si="54"/>
        <v>0</v>
      </c>
      <c r="K564" s="8">
        <f t="shared" si="55"/>
        <v>0</v>
      </c>
      <c r="L564" s="8">
        <f t="shared" si="56"/>
        <v>0</v>
      </c>
      <c r="M564" s="7"/>
      <c r="N564" s="6">
        <f t="shared" si="57"/>
        <v>0</v>
      </c>
      <c r="U564" s="13">
        <f t="shared" si="58"/>
        <v>0</v>
      </c>
      <c r="V564" s="13">
        <f t="shared" si="59"/>
        <v>0</v>
      </c>
    </row>
    <row r="565" spans="1:22">
      <c r="A565" s="1">
        <v>564</v>
      </c>
      <c r="B565" s="106"/>
      <c r="C565" s="101"/>
      <c r="D565" s="102"/>
      <c r="E565" s="105"/>
      <c r="F565" s="100"/>
      <c r="G565" s="104"/>
      <c r="H565" s="103"/>
      <c r="I565" s="105"/>
      <c r="J565" s="1">
        <f t="shared" si="54"/>
        <v>0</v>
      </c>
      <c r="K565" s="8">
        <f t="shared" si="55"/>
        <v>0</v>
      </c>
      <c r="L565" s="8">
        <f t="shared" si="56"/>
        <v>0</v>
      </c>
      <c r="M565" s="7"/>
      <c r="N565" s="6">
        <f t="shared" si="57"/>
        <v>0</v>
      </c>
      <c r="U565" s="13">
        <f t="shared" si="58"/>
        <v>0</v>
      </c>
      <c r="V565" s="13">
        <f t="shared" si="59"/>
        <v>0</v>
      </c>
    </row>
    <row r="566" spans="1:22">
      <c r="A566" s="1">
        <v>565</v>
      </c>
      <c r="B566" s="106"/>
      <c r="C566" s="101"/>
      <c r="D566" s="102"/>
      <c r="E566" s="105"/>
      <c r="F566" s="100"/>
      <c r="G566" s="104"/>
      <c r="H566" s="103"/>
      <c r="I566" s="105"/>
      <c r="J566" s="1">
        <f t="shared" si="54"/>
        <v>0</v>
      </c>
      <c r="K566" s="8">
        <f t="shared" si="55"/>
        <v>0</v>
      </c>
      <c r="L566" s="8">
        <f t="shared" si="56"/>
        <v>0</v>
      </c>
      <c r="M566" s="7"/>
      <c r="N566" s="6">
        <f t="shared" si="57"/>
        <v>0</v>
      </c>
      <c r="U566" s="13">
        <f t="shared" si="58"/>
        <v>0</v>
      </c>
      <c r="V566" s="13">
        <f t="shared" si="59"/>
        <v>0</v>
      </c>
    </row>
    <row r="567" spans="1:22">
      <c r="A567" s="1">
        <v>566</v>
      </c>
      <c r="B567" s="106"/>
      <c r="C567" s="101"/>
      <c r="D567" s="102"/>
      <c r="E567" s="105"/>
      <c r="F567" s="100"/>
      <c r="G567" s="104"/>
      <c r="H567" s="103"/>
      <c r="I567" s="105"/>
      <c r="J567" s="1">
        <f t="shared" si="54"/>
        <v>0</v>
      </c>
      <c r="K567" s="8">
        <f t="shared" si="55"/>
        <v>0</v>
      </c>
      <c r="L567" s="8">
        <f t="shared" si="56"/>
        <v>0</v>
      </c>
      <c r="M567" s="7"/>
      <c r="N567" s="6">
        <f t="shared" si="57"/>
        <v>0</v>
      </c>
      <c r="U567" s="13">
        <f t="shared" si="58"/>
        <v>0</v>
      </c>
      <c r="V567" s="13">
        <f t="shared" si="59"/>
        <v>0</v>
      </c>
    </row>
    <row r="568" spans="1:22">
      <c r="A568" s="1">
        <v>567</v>
      </c>
      <c r="B568" s="106"/>
      <c r="C568" s="101"/>
      <c r="D568" s="102"/>
      <c r="E568" s="105"/>
      <c r="F568" s="100"/>
      <c r="G568" s="104"/>
      <c r="H568" s="103"/>
      <c r="I568" s="105"/>
      <c r="J568" s="1">
        <f t="shared" si="54"/>
        <v>0</v>
      </c>
      <c r="K568" s="8">
        <f t="shared" si="55"/>
        <v>0</v>
      </c>
      <c r="L568" s="8">
        <f t="shared" si="56"/>
        <v>0</v>
      </c>
      <c r="M568" s="7"/>
      <c r="N568" s="6">
        <f t="shared" si="57"/>
        <v>0</v>
      </c>
      <c r="U568" s="13">
        <f t="shared" si="58"/>
        <v>0</v>
      </c>
      <c r="V568" s="13">
        <f t="shared" si="59"/>
        <v>0</v>
      </c>
    </row>
    <row r="569" spans="1:22">
      <c r="A569" s="1">
        <v>568</v>
      </c>
      <c r="B569" s="106"/>
      <c r="C569" s="101"/>
      <c r="D569" s="102"/>
      <c r="E569" s="105"/>
      <c r="F569" s="100"/>
      <c r="G569" s="104"/>
      <c r="H569" s="103"/>
      <c r="I569" s="105"/>
      <c r="J569" s="1">
        <f t="shared" si="54"/>
        <v>0</v>
      </c>
      <c r="K569" s="8">
        <f t="shared" si="55"/>
        <v>0</v>
      </c>
      <c r="L569" s="8">
        <f t="shared" si="56"/>
        <v>0</v>
      </c>
      <c r="M569" s="7"/>
      <c r="N569" s="6">
        <f t="shared" si="57"/>
        <v>0</v>
      </c>
      <c r="U569" s="13">
        <f t="shared" si="58"/>
        <v>0</v>
      </c>
      <c r="V569" s="13">
        <f t="shared" si="59"/>
        <v>0</v>
      </c>
    </row>
    <row r="570" spans="1:22">
      <c r="A570" s="1">
        <v>569</v>
      </c>
      <c r="B570" s="106"/>
      <c r="C570" s="101"/>
      <c r="D570" s="102"/>
      <c r="E570" s="105"/>
      <c r="F570" s="100"/>
      <c r="G570" s="104"/>
      <c r="H570" s="103"/>
      <c r="I570" s="105"/>
      <c r="J570" s="1">
        <f t="shared" si="54"/>
        <v>0</v>
      </c>
      <c r="K570" s="8">
        <f t="shared" si="55"/>
        <v>0</v>
      </c>
      <c r="L570" s="8">
        <f t="shared" si="56"/>
        <v>0</v>
      </c>
      <c r="M570" s="7"/>
      <c r="N570" s="6">
        <f t="shared" si="57"/>
        <v>0</v>
      </c>
      <c r="U570" s="13">
        <f t="shared" si="58"/>
        <v>0</v>
      </c>
      <c r="V570" s="13">
        <f t="shared" si="59"/>
        <v>0</v>
      </c>
    </row>
    <row r="571" spans="1:22">
      <c r="A571" s="1">
        <v>570</v>
      </c>
      <c r="B571" s="106"/>
      <c r="C571" s="101"/>
      <c r="D571" s="102"/>
      <c r="E571" s="105"/>
      <c r="F571" s="100"/>
      <c r="G571" s="104"/>
      <c r="H571" s="103"/>
      <c r="I571" s="105"/>
      <c r="J571" s="1">
        <f t="shared" si="54"/>
        <v>0</v>
      </c>
      <c r="K571" s="8">
        <f t="shared" si="55"/>
        <v>0</v>
      </c>
      <c r="L571" s="8">
        <f t="shared" si="56"/>
        <v>0</v>
      </c>
      <c r="M571" s="7"/>
      <c r="N571" s="6">
        <f t="shared" si="57"/>
        <v>0</v>
      </c>
      <c r="U571" s="13">
        <f t="shared" si="58"/>
        <v>0</v>
      </c>
      <c r="V571" s="13">
        <f t="shared" si="59"/>
        <v>0</v>
      </c>
    </row>
    <row r="572" spans="1:22">
      <c r="A572" s="1">
        <v>571</v>
      </c>
      <c r="B572" s="106"/>
      <c r="C572" s="101"/>
      <c r="D572" s="102"/>
      <c r="E572" s="105"/>
      <c r="F572" s="100"/>
      <c r="G572" s="104"/>
      <c r="H572" s="103"/>
      <c r="I572" s="105"/>
      <c r="J572" s="1">
        <f t="shared" si="54"/>
        <v>0</v>
      </c>
      <c r="K572" s="8">
        <f t="shared" si="55"/>
        <v>0</v>
      </c>
      <c r="L572" s="8">
        <f t="shared" si="56"/>
        <v>0</v>
      </c>
      <c r="M572" s="7"/>
      <c r="N572" s="6">
        <f t="shared" si="57"/>
        <v>0</v>
      </c>
      <c r="U572" s="13">
        <f t="shared" si="58"/>
        <v>0</v>
      </c>
      <c r="V572" s="13">
        <f t="shared" si="59"/>
        <v>0</v>
      </c>
    </row>
    <row r="573" spans="1:22" ht="15" customHeight="1">
      <c r="A573" s="1">
        <v>572</v>
      </c>
      <c r="B573" s="106"/>
      <c r="C573" s="101"/>
      <c r="D573" s="102"/>
      <c r="E573" s="105"/>
      <c r="F573" s="100"/>
      <c r="G573" s="104"/>
      <c r="H573" s="103"/>
      <c r="I573" s="105"/>
      <c r="J573" s="1">
        <f t="shared" si="54"/>
        <v>0</v>
      </c>
      <c r="K573" s="8">
        <f t="shared" si="55"/>
        <v>0</v>
      </c>
      <c r="L573" s="8">
        <f t="shared" si="56"/>
        <v>0</v>
      </c>
      <c r="M573" s="7"/>
      <c r="N573" s="6">
        <f t="shared" si="57"/>
        <v>0</v>
      </c>
      <c r="U573" s="13">
        <f t="shared" si="58"/>
        <v>0</v>
      </c>
      <c r="V573" s="13">
        <f t="shared" si="59"/>
        <v>0</v>
      </c>
    </row>
    <row r="574" spans="1:22">
      <c r="A574" s="1">
        <v>573</v>
      </c>
      <c r="B574" s="106"/>
      <c r="C574" s="101"/>
      <c r="D574" s="102"/>
      <c r="E574" s="105"/>
      <c r="F574" s="100"/>
      <c r="G574" s="104"/>
      <c r="H574" s="103"/>
      <c r="I574" s="105"/>
      <c r="J574" s="1">
        <f t="shared" si="54"/>
        <v>0</v>
      </c>
      <c r="K574" s="8">
        <f t="shared" si="55"/>
        <v>0</v>
      </c>
      <c r="L574" s="8">
        <f t="shared" si="56"/>
        <v>0</v>
      </c>
      <c r="M574" s="7"/>
      <c r="N574" s="6">
        <f t="shared" si="57"/>
        <v>0</v>
      </c>
      <c r="U574" s="13">
        <f t="shared" si="58"/>
        <v>0</v>
      </c>
      <c r="V574" s="13">
        <f t="shared" si="59"/>
        <v>0</v>
      </c>
    </row>
    <row r="575" spans="1:22">
      <c r="A575" s="1">
        <v>574</v>
      </c>
      <c r="B575" s="106"/>
      <c r="C575" s="101"/>
      <c r="D575" s="102"/>
      <c r="E575" s="105"/>
      <c r="F575" s="100"/>
      <c r="G575" s="104"/>
      <c r="H575" s="103"/>
      <c r="I575" s="105"/>
      <c r="J575" s="1">
        <f t="shared" si="54"/>
        <v>0</v>
      </c>
      <c r="K575" s="8">
        <f t="shared" si="55"/>
        <v>0</v>
      </c>
      <c r="L575" s="8">
        <f t="shared" si="56"/>
        <v>0</v>
      </c>
      <c r="M575" s="7"/>
      <c r="N575" s="6">
        <f t="shared" si="57"/>
        <v>0</v>
      </c>
      <c r="U575" s="13">
        <f t="shared" si="58"/>
        <v>0</v>
      </c>
      <c r="V575" s="13">
        <f t="shared" si="59"/>
        <v>0</v>
      </c>
    </row>
    <row r="576" spans="1:22">
      <c r="A576" s="1">
        <v>575</v>
      </c>
      <c r="B576" s="106"/>
      <c r="C576" s="101"/>
      <c r="D576" s="102"/>
      <c r="E576" s="105"/>
      <c r="F576" s="100"/>
      <c r="G576" s="104"/>
      <c r="H576" s="103"/>
      <c r="I576" s="105"/>
      <c r="J576" s="1">
        <f t="shared" si="54"/>
        <v>0</v>
      </c>
      <c r="K576" s="8">
        <f t="shared" si="55"/>
        <v>0</v>
      </c>
      <c r="L576" s="8">
        <f t="shared" si="56"/>
        <v>0</v>
      </c>
      <c r="M576" s="7"/>
      <c r="N576" s="6">
        <f t="shared" si="57"/>
        <v>0</v>
      </c>
      <c r="U576" s="13">
        <f t="shared" si="58"/>
        <v>0</v>
      </c>
      <c r="V576" s="13">
        <f t="shared" si="59"/>
        <v>0</v>
      </c>
    </row>
    <row r="577" spans="1:22">
      <c r="A577" s="1">
        <v>576</v>
      </c>
      <c r="B577" s="106"/>
      <c r="C577" s="101"/>
      <c r="D577" s="102"/>
      <c r="E577" s="105"/>
      <c r="F577" s="100"/>
      <c r="G577" s="104"/>
      <c r="H577" s="103"/>
      <c r="I577" s="105"/>
      <c r="J577" s="1">
        <f t="shared" si="54"/>
        <v>0</v>
      </c>
      <c r="K577" s="8">
        <f t="shared" si="55"/>
        <v>0</v>
      </c>
      <c r="L577" s="8">
        <f t="shared" si="56"/>
        <v>0</v>
      </c>
      <c r="M577" s="7"/>
      <c r="N577" s="6">
        <f t="shared" si="57"/>
        <v>0</v>
      </c>
      <c r="U577" s="13">
        <f t="shared" si="58"/>
        <v>0</v>
      </c>
      <c r="V577" s="13">
        <f t="shared" si="59"/>
        <v>0</v>
      </c>
    </row>
    <row r="578" spans="1:22">
      <c r="A578" s="1">
        <v>577</v>
      </c>
      <c r="B578" s="106"/>
      <c r="C578" s="101"/>
      <c r="D578" s="102"/>
      <c r="E578" s="105"/>
      <c r="F578" s="100"/>
      <c r="G578" s="104"/>
      <c r="H578" s="103"/>
      <c r="I578" s="105"/>
      <c r="J578" s="1">
        <f t="shared" si="54"/>
        <v>0</v>
      </c>
      <c r="K578" s="8">
        <f t="shared" si="55"/>
        <v>0</v>
      </c>
      <c r="L578" s="8">
        <f t="shared" si="56"/>
        <v>0</v>
      </c>
      <c r="M578" s="7"/>
      <c r="N578" s="6">
        <f t="shared" si="57"/>
        <v>0</v>
      </c>
      <c r="U578" s="13">
        <f t="shared" si="58"/>
        <v>0</v>
      </c>
      <c r="V578" s="13">
        <f t="shared" si="59"/>
        <v>0</v>
      </c>
    </row>
    <row r="579" spans="1:22">
      <c r="A579" s="1">
        <v>578</v>
      </c>
      <c r="B579" s="106"/>
      <c r="C579" s="101"/>
      <c r="D579" s="102"/>
      <c r="E579" s="105"/>
      <c r="F579" s="100"/>
      <c r="G579" s="104"/>
      <c r="H579" s="103"/>
      <c r="I579" s="105"/>
      <c r="J579" s="1">
        <f t="shared" si="54"/>
        <v>0</v>
      </c>
      <c r="K579" s="8">
        <f t="shared" si="55"/>
        <v>0</v>
      </c>
      <c r="L579" s="8">
        <f t="shared" si="56"/>
        <v>0</v>
      </c>
      <c r="M579" s="7"/>
      <c r="N579" s="6">
        <f t="shared" si="57"/>
        <v>0</v>
      </c>
      <c r="U579" s="13">
        <f t="shared" si="58"/>
        <v>0</v>
      </c>
      <c r="V579" s="13">
        <f t="shared" si="59"/>
        <v>0</v>
      </c>
    </row>
    <row r="580" spans="1:22">
      <c r="A580" s="1">
        <v>579</v>
      </c>
      <c r="B580" s="106"/>
      <c r="C580" s="101"/>
      <c r="D580" s="102"/>
      <c r="E580" s="105"/>
      <c r="F580" s="100"/>
      <c r="G580" s="104"/>
      <c r="H580" s="103"/>
      <c r="I580" s="105"/>
      <c r="J580" s="1">
        <f t="shared" si="54"/>
        <v>0</v>
      </c>
      <c r="K580" s="8">
        <f t="shared" si="55"/>
        <v>0</v>
      </c>
      <c r="L580" s="8">
        <f t="shared" si="56"/>
        <v>0</v>
      </c>
      <c r="M580" s="7"/>
      <c r="N580" s="6">
        <f t="shared" si="57"/>
        <v>0</v>
      </c>
      <c r="U580" s="13">
        <f t="shared" si="58"/>
        <v>0</v>
      </c>
      <c r="V580" s="13">
        <f t="shared" si="59"/>
        <v>0</v>
      </c>
    </row>
    <row r="581" spans="1:22">
      <c r="A581" s="1">
        <v>580</v>
      </c>
      <c r="B581" s="106"/>
      <c r="C581" s="101"/>
      <c r="D581" s="102"/>
      <c r="E581" s="105"/>
      <c r="F581" s="100"/>
      <c r="G581" s="104"/>
      <c r="H581" s="103"/>
      <c r="I581" s="105"/>
      <c r="J581" s="1">
        <f t="shared" si="54"/>
        <v>0</v>
      </c>
      <c r="K581" s="8">
        <f t="shared" si="55"/>
        <v>0</v>
      </c>
      <c r="L581" s="8">
        <f t="shared" si="56"/>
        <v>0</v>
      </c>
      <c r="M581" s="7"/>
      <c r="N581" s="6">
        <f t="shared" si="57"/>
        <v>0</v>
      </c>
      <c r="U581" s="13">
        <f t="shared" si="58"/>
        <v>0</v>
      </c>
      <c r="V581" s="13">
        <f t="shared" si="59"/>
        <v>0</v>
      </c>
    </row>
    <row r="582" spans="1:22" ht="15" customHeight="1">
      <c r="A582" s="1">
        <v>581</v>
      </c>
      <c r="B582" s="106"/>
      <c r="C582" s="101"/>
      <c r="D582" s="102"/>
      <c r="E582" s="105"/>
      <c r="F582" s="100"/>
      <c r="G582" s="104"/>
      <c r="H582" s="103"/>
      <c r="I582" s="105"/>
      <c r="J582" s="1">
        <f t="shared" si="54"/>
        <v>0</v>
      </c>
      <c r="K582" s="8">
        <f t="shared" si="55"/>
        <v>0</v>
      </c>
      <c r="L582" s="8">
        <f t="shared" si="56"/>
        <v>0</v>
      </c>
      <c r="M582" s="7"/>
      <c r="N582" s="6">
        <f t="shared" si="57"/>
        <v>0</v>
      </c>
      <c r="U582" s="13">
        <f t="shared" si="58"/>
        <v>0</v>
      </c>
      <c r="V582" s="13">
        <f t="shared" si="59"/>
        <v>0</v>
      </c>
    </row>
    <row r="583" spans="1:22">
      <c r="A583" s="1">
        <v>582</v>
      </c>
      <c r="B583" s="106"/>
      <c r="C583" s="101"/>
      <c r="D583" s="102"/>
      <c r="E583" s="105"/>
      <c r="F583" s="100"/>
      <c r="G583" s="104"/>
      <c r="H583" s="103"/>
      <c r="I583" s="105"/>
      <c r="J583" s="1">
        <f t="shared" si="54"/>
        <v>0</v>
      </c>
      <c r="K583" s="8">
        <f t="shared" si="55"/>
        <v>0</v>
      </c>
      <c r="L583" s="8">
        <f t="shared" si="56"/>
        <v>0</v>
      </c>
      <c r="M583" s="7"/>
      <c r="N583" s="6">
        <f t="shared" si="57"/>
        <v>0</v>
      </c>
      <c r="U583" s="13">
        <f t="shared" si="58"/>
        <v>0</v>
      </c>
      <c r="V583" s="13">
        <f t="shared" si="59"/>
        <v>0</v>
      </c>
    </row>
    <row r="584" spans="1:22">
      <c r="A584" s="1">
        <v>583</v>
      </c>
      <c r="B584" s="106"/>
      <c r="C584" s="101"/>
      <c r="D584" s="102"/>
      <c r="E584" s="105"/>
      <c r="F584" s="100"/>
      <c r="G584" s="104"/>
      <c r="H584" s="103"/>
      <c r="I584" s="105"/>
      <c r="J584" s="1">
        <f t="shared" si="54"/>
        <v>0</v>
      </c>
      <c r="K584" s="8">
        <f t="shared" si="55"/>
        <v>0</v>
      </c>
      <c r="L584" s="8">
        <f t="shared" si="56"/>
        <v>0</v>
      </c>
      <c r="M584" s="7"/>
      <c r="N584" s="6">
        <f t="shared" si="57"/>
        <v>0</v>
      </c>
      <c r="U584" s="13">
        <f t="shared" si="58"/>
        <v>0</v>
      </c>
      <c r="V584" s="13">
        <f t="shared" si="59"/>
        <v>0</v>
      </c>
    </row>
    <row r="585" spans="1:22">
      <c r="A585" s="1">
        <v>584</v>
      </c>
      <c r="B585" s="106"/>
      <c r="C585" s="101"/>
      <c r="D585" s="102"/>
      <c r="E585" s="105"/>
      <c r="F585" s="100"/>
      <c r="G585" s="104"/>
      <c r="H585" s="103"/>
      <c r="I585" s="105"/>
      <c r="J585" s="1">
        <f t="shared" si="54"/>
        <v>0</v>
      </c>
      <c r="K585" s="8">
        <f t="shared" si="55"/>
        <v>0</v>
      </c>
      <c r="L585" s="8">
        <f t="shared" si="56"/>
        <v>0</v>
      </c>
      <c r="M585" s="7"/>
      <c r="N585" s="6">
        <f t="shared" si="57"/>
        <v>0</v>
      </c>
      <c r="U585" s="13">
        <f t="shared" si="58"/>
        <v>0</v>
      </c>
      <c r="V585" s="13">
        <f t="shared" si="59"/>
        <v>0</v>
      </c>
    </row>
    <row r="586" spans="1:22">
      <c r="A586" s="1">
        <v>585</v>
      </c>
      <c r="B586" s="106"/>
      <c r="C586" s="101"/>
      <c r="D586" s="102"/>
      <c r="E586" s="105"/>
      <c r="F586" s="100"/>
      <c r="G586" s="104"/>
      <c r="H586" s="103"/>
      <c r="I586" s="105"/>
      <c r="J586" s="1">
        <f t="shared" si="54"/>
        <v>0</v>
      </c>
      <c r="K586" s="8">
        <f t="shared" si="55"/>
        <v>0</v>
      </c>
      <c r="L586" s="8">
        <f t="shared" si="56"/>
        <v>0</v>
      </c>
      <c r="M586" s="7"/>
      <c r="N586" s="6">
        <f t="shared" si="57"/>
        <v>0</v>
      </c>
      <c r="U586" s="13">
        <f t="shared" si="58"/>
        <v>0</v>
      </c>
      <c r="V586" s="13">
        <f t="shared" si="59"/>
        <v>0</v>
      </c>
    </row>
    <row r="587" spans="1:22">
      <c r="A587" s="1">
        <v>586</v>
      </c>
      <c r="B587" s="106"/>
      <c r="C587" s="101"/>
      <c r="D587" s="102"/>
      <c r="E587" s="105"/>
      <c r="F587" s="100"/>
      <c r="G587" s="104"/>
      <c r="H587" s="103"/>
      <c r="I587" s="105"/>
      <c r="J587" s="1">
        <f t="shared" si="54"/>
        <v>0</v>
      </c>
      <c r="K587" s="8">
        <f t="shared" si="55"/>
        <v>0</v>
      </c>
      <c r="L587" s="8">
        <f t="shared" si="56"/>
        <v>0</v>
      </c>
      <c r="M587" s="7"/>
      <c r="N587" s="6">
        <f t="shared" si="57"/>
        <v>0</v>
      </c>
      <c r="U587" s="13">
        <f t="shared" si="58"/>
        <v>0</v>
      </c>
      <c r="V587" s="13">
        <f t="shared" si="59"/>
        <v>0</v>
      </c>
    </row>
    <row r="588" spans="1:22">
      <c r="A588" s="1">
        <v>587</v>
      </c>
      <c r="B588" s="106"/>
      <c r="C588" s="101"/>
      <c r="D588" s="102"/>
      <c r="E588" s="105"/>
      <c r="F588" s="100"/>
      <c r="G588" s="104"/>
      <c r="H588" s="103"/>
      <c r="I588" s="105"/>
      <c r="J588" s="1">
        <f t="shared" si="54"/>
        <v>0</v>
      </c>
      <c r="K588" s="8">
        <f t="shared" si="55"/>
        <v>0</v>
      </c>
      <c r="L588" s="8">
        <f t="shared" si="56"/>
        <v>0</v>
      </c>
      <c r="M588" s="7"/>
      <c r="N588" s="6">
        <f t="shared" si="57"/>
        <v>0</v>
      </c>
      <c r="U588" s="13">
        <f t="shared" si="58"/>
        <v>0</v>
      </c>
      <c r="V588" s="13">
        <f t="shared" si="59"/>
        <v>0</v>
      </c>
    </row>
    <row r="589" spans="1:22">
      <c r="A589" s="1">
        <v>588</v>
      </c>
      <c r="B589" s="106"/>
      <c r="C589" s="101"/>
      <c r="D589" s="102"/>
      <c r="E589" s="105"/>
      <c r="F589" s="100"/>
      <c r="G589" s="104"/>
      <c r="H589" s="103"/>
      <c r="I589" s="105"/>
      <c r="J589" s="1">
        <f t="shared" si="54"/>
        <v>0</v>
      </c>
      <c r="K589" s="8">
        <f t="shared" si="55"/>
        <v>0</v>
      </c>
      <c r="L589" s="8">
        <f t="shared" si="56"/>
        <v>0</v>
      </c>
      <c r="M589" s="7"/>
      <c r="N589" s="6">
        <f t="shared" si="57"/>
        <v>0</v>
      </c>
      <c r="U589" s="13">
        <f t="shared" si="58"/>
        <v>0</v>
      </c>
      <c r="V589" s="13">
        <f t="shared" si="59"/>
        <v>0</v>
      </c>
    </row>
    <row r="590" spans="1:22">
      <c r="A590" s="1">
        <v>589</v>
      </c>
      <c r="B590" s="106"/>
      <c r="C590" s="101"/>
      <c r="D590" s="102"/>
      <c r="E590" s="105"/>
      <c r="F590" s="100"/>
      <c r="G590" s="104"/>
      <c r="H590" s="103"/>
      <c r="I590" s="105"/>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06"/>
      <c r="C591" s="101"/>
      <c r="D591" s="102"/>
      <c r="E591" s="105"/>
      <c r="F591" s="100"/>
      <c r="G591" s="104"/>
      <c r="H591" s="103"/>
      <c r="I591" s="105"/>
      <c r="J591" s="1">
        <f t="shared" si="60"/>
        <v>0</v>
      </c>
      <c r="K591" s="8">
        <f t="shared" si="61"/>
        <v>0</v>
      </c>
      <c r="L591" s="8">
        <f t="shared" si="62"/>
        <v>0</v>
      </c>
      <c r="M591" s="7"/>
      <c r="N591" s="6">
        <f t="shared" si="63"/>
        <v>0</v>
      </c>
      <c r="U591" s="13">
        <f t="shared" si="64"/>
        <v>0</v>
      </c>
      <c r="V591" s="13">
        <f t="shared" si="65"/>
        <v>0</v>
      </c>
    </row>
    <row r="592" spans="1:22">
      <c r="A592" s="1">
        <v>591</v>
      </c>
      <c r="B592" s="106"/>
      <c r="C592" s="101"/>
      <c r="D592" s="102"/>
      <c r="E592" s="105"/>
      <c r="F592" s="100"/>
      <c r="G592" s="104"/>
      <c r="H592" s="103"/>
      <c r="I592" s="105"/>
      <c r="J592" s="1">
        <f t="shared" si="60"/>
        <v>0</v>
      </c>
      <c r="K592" s="8">
        <f t="shared" si="61"/>
        <v>0</v>
      </c>
      <c r="L592" s="8">
        <f t="shared" si="62"/>
        <v>0</v>
      </c>
      <c r="M592" s="7"/>
      <c r="N592" s="6">
        <f t="shared" si="63"/>
        <v>0</v>
      </c>
      <c r="U592" s="13">
        <f t="shared" si="64"/>
        <v>0</v>
      </c>
      <c r="V592" s="13">
        <f t="shared" si="65"/>
        <v>0</v>
      </c>
    </row>
    <row r="593" spans="1:22">
      <c r="A593" s="1">
        <v>592</v>
      </c>
      <c r="B593" s="106"/>
      <c r="C593" s="101"/>
      <c r="D593" s="102"/>
      <c r="E593" s="105"/>
      <c r="F593" s="100"/>
      <c r="G593" s="104"/>
      <c r="H593" s="103"/>
      <c r="I593" s="105"/>
      <c r="J593" s="1">
        <f t="shared" si="60"/>
        <v>0</v>
      </c>
      <c r="K593" s="8">
        <f t="shared" si="61"/>
        <v>0</v>
      </c>
      <c r="L593" s="8">
        <f t="shared" si="62"/>
        <v>0</v>
      </c>
      <c r="M593" s="7"/>
      <c r="N593" s="6">
        <f t="shared" si="63"/>
        <v>0</v>
      </c>
      <c r="U593" s="13">
        <f t="shared" si="64"/>
        <v>0</v>
      </c>
      <c r="V593" s="13">
        <f t="shared" si="65"/>
        <v>0</v>
      </c>
    </row>
    <row r="594" spans="1:22">
      <c r="A594" s="1">
        <v>593</v>
      </c>
      <c r="B594" s="106"/>
      <c r="C594" s="101"/>
      <c r="D594" s="102"/>
      <c r="E594" s="105"/>
      <c r="F594" s="100"/>
      <c r="G594" s="104"/>
      <c r="H594" s="103"/>
      <c r="I594" s="105"/>
      <c r="J594" s="1">
        <f t="shared" si="60"/>
        <v>0</v>
      </c>
      <c r="K594" s="8">
        <f t="shared" si="61"/>
        <v>0</v>
      </c>
      <c r="L594" s="8">
        <f t="shared" si="62"/>
        <v>0</v>
      </c>
      <c r="M594" s="7"/>
      <c r="N594" s="6">
        <f t="shared" si="63"/>
        <v>0</v>
      </c>
      <c r="U594" s="13">
        <f t="shared" si="64"/>
        <v>0</v>
      </c>
      <c r="V594" s="13">
        <f t="shared" si="65"/>
        <v>0</v>
      </c>
    </row>
    <row r="595" spans="1:22">
      <c r="A595" s="1">
        <v>594</v>
      </c>
      <c r="B595" s="106"/>
      <c r="C595" s="101"/>
      <c r="D595" s="102"/>
      <c r="E595" s="105"/>
      <c r="F595" s="100"/>
      <c r="G595" s="104"/>
      <c r="H595" s="103"/>
      <c r="I595" s="105"/>
      <c r="J595" s="1">
        <f t="shared" si="60"/>
        <v>0</v>
      </c>
      <c r="K595" s="8">
        <f t="shared" si="61"/>
        <v>0</v>
      </c>
      <c r="L595" s="8">
        <f t="shared" si="62"/>
        <v>0</v>
      </c>
      <c r="M595" s="7"/>
      <c r="N595" s="6">
        <f t="shared" si="63"/>
        <v>0</v>
      </c>
      <c r="U595" s="13">
        <f t="shared" si="64"/>
        <v>0</v>
      </c>
      <c r="V595" s="13">
        <f t="shared" si="65"/>
        <v>0</v>
      </c>
    </row>
    <row r="596" spans="1:22">
      <c r="A596" s="1">
        <v>595</v>
      </c>
      <c r="B596" s="106"/>
      <c r="C596" s="101"/>
      <c r="D596" s="102"/>
      <c r="E596" s="105"/>
      <c r="F596" s="100"/>
      <c r="G596" s="104"/>
      <c r="H596" s="103"/>
      <c r="I596" s="105"/>
      <c r="J596" s="1">
        <f t="shared" si="60"/>
        <v>0</v>
      </c>
      <c r="K596" s="8">
        <f t="shared" si="61"/>
        <v>0</v>
      </c>
      <c r="L596" s="8">
        <f t="shared" si="62"/>
        <v>0</v>
      </c>
      <c r="M596" s="7"/>
      <c r="N596" s="6">
        <f t="shared" si="63"/>
        <v>0</v>
      </c>
      <c r="U596" s="13">
        <f t="shared" si="64"/>
        <v>0</v>
      </c>
      <c r="V596" s="13">
        <f t="shared" si="65"/>
        <v>0</v>
      </c>
    </row>
    <row r="597" spans="1:22">
      <c r="A597" s="1">
        <v>596</v>
      </c>
      <c r="B597" s="106"/>
      <c r="C597" s="101"/>
      <c r="D597" s="102"/>
      <c r="E597" s="105"/>
      <c r="F597" s="100"/>
      <c r="G597" s="104"/>
      <c r="H597" s="103"/>
      <c r="I597" s="105"/>
      <c r="J597" s="1">
        <f t="shared" si="60"/>
        <v>0</v>
      </c>
      <c r="K597" s="8">
        <f t="shared" si="61"/>
        <v>0</v>
      </c>
      <c r="L597" s="8">
        <f t="shared" si="62"/>
        <v>0</v>
      </c>
      <c r="M597" s="7"/>
      <c r="N597" s="6">
        <f t="shared" si="63"/>
        <v>0</v>
      </c>
      <c r="U597" s="13">
        <f t="shared" si="64"/>
        <v>0</v>
      </c>
      <c r="V597" s="13">
        <f t="shared" si="65"/>
        <v>0</v>
      </c>
    </row>
    <row r="598" spans="1:22">
      <c r="A598" s="1">
        <v>597</v>
      </c>
      <c r="B598" s="106"/>
      <c r="C598" s="101"/>
      <c r="D598" s="102"/>
      <c r="E598" s="105"/>
      <c r="F598" s="100"/>
      <c r="G598" s="104"/>
      <c r="H598" s="103"/>
      <c r="I598" s="105"/>
      <c r="J598" s="1">
        <f t="shared" si="60"/>
        <v>0</v>
      </c>
      <c r="K598" s="8">
        <f t="shared" si="61"/>
        <v>0</v>
      </c>
      <c r="L598" s="8">
        <f t="shared" si="62"/>
        <v>0</v>
      </c>
      <c r="M598" s="7"/>
      <c r="N598" s="6">
        <f t="shared" si="63"/>
        <v>0</v>
      </c>
      <c r="U598" s="13">
        <f t="shared" si="64"/>
        <v>0</v>
      </c>
      <c r="V598" s="13">
        <f t="shared" si="65"/>
        <v>0</v>
      </c>
    </row>
    <row r="599" spans="1:22">
      <c r="A599" s="1">
        <v>598</v>
      </c>
      <c r="B599" s="106"/>
      <c r="C599" s="101"/>
      <c r="D599" s="102"/>
      <c r="E599" s="105"/>
      <c r="F599" s="100"/>
      <c r="G599" s="104"/>
      <c r="H599" s="103"/>
      <c r="I599" s="105"/>
      <c r="J599" s="1">
        <f t="shared" si="60"/>
        <v>0</v>
      </c>
      <c r="K599" s="8">
        <f t="shared" si="61"/>
        <v>0</v>
      </c>
      <c r="L599" s="8">
        <f t="shared" si="62"/>
        <v>0</v>
      </c>
      <c r="M599" s="7"/>
      <c r="N599" s="6">
        <f t="shared" si="63"/>
        <v>0</v>
      </c>
      <c r="U599" s="13">
        <f t="shared" si="64"/>
        <v>0</v>
      </c>
      <c r="V599" s="13">
        <f t="shared" si="65"/>
        <v>0</v>
      </c>
    </row>
    <row r="600" spans="1:22" ht="15" customHeight="1">
      <c r="A600" s="1">
        <v>599</v>
      </c>
      <c r="B600" s="106"/>
      <c r="C600" s="101"/>
      <c r="D600" s="102"/>
      <c r="E600" s="105"/>
      <c r="F600" s="100"/>
      <c r="G600" s="104"/>
      <c r="H600" s="103"/>
      <c r="I600" s="105"/>
      <c r="J600" s="1">
        <f t="shared" si="60"/>
        <v>0</v>
      </c>
      <c r="K600" s="8">
        <f t="shared" si="61"/>
        <v>0</v>
      </c>
      <c r="L600" s="8">
        <f t="shared" si="62"/>
        <v>0</v>
      </c>
      <c r="M600" s="7"/>
      <c r="N600" s="6">
        <f t="shared" si="63"/>
        <v>0</v>
      </c>
      <c r="U600" s="13">
        <f t="shared" si="64"/>
        <v>0</v>
      </c>
      <c r="V600" s="13">
        <f t="shared" si="65"/>
        <v>0</v>
      </c>
    </row>
    <row r="601" spans="1:22">
      <c r="A601" s="1">
        <v>600</v>
      </c>
      <c r="B601" s="106"/>
      <c r="C601" s="101"/>
      <c r="D601" s="102"/>
      <c r="E601" s="105"/>
      <c r="F601" s="100"/>
      <c r="G601" s="104"/>
      <c r="H601" s="103"/>
      <c r="I601" s="105"/>
      <c r="J601" s="1">
        <f t="shared" si="60"/>
        <v>0</v>
      </c>
      <c r="K601" s="8">
        <f t="shared" si="61"/>
        <v>0</v>
      </c>
      <c r="L601" s="8">
        <f t="shared" si="62"/>
        <v>0</v>
      </c>
      <c r="M601" s="7"/>
      <c r="N601" s="6">
        <f t="shared" si="63"/>
        <v>0</v>
      </c>
      <c r="U601" s="13">
        <f t="shared" si="64"/>
        <v>0</v>
      </c>
      <c r="V601" s="13">
        <f t="shared" si="65"/>
        <v>0</v>
      </c>
    </row>
    <row r="602" spans="1:22">
      <c r="A602" s="1">
        <v>601</v>
      </c>
      <c r="B602" s="106"/>
      <c r="C602" s="101"/>
      <c r="D602" s="102"/>
      <c r="E602" s="105"/>
      <c r="F602" s="100"/>
      <c r="G602" s="104"/>
      <c r="H602" s="103"/>
      <c r="I602" s="105"/>
      <c r="J602" s="1">
        <f t="shared" si="60"/>
        <v>0</v>
      </c>
      <c r="K602" s="8">
        <f t="shared" si="61"/>
        <v>0</v>
      </c>
      <c r="L602" s="8">
        <f t="shared" si="62"/>
        <v>0</v>
      </c>
      <c r="M602" s="7"/>
      <c r="N602" s="6">
        <f t="shared" si="63"/>
        <v>0</v>
      </c>
      <c r="U602" s="13">
        <f t="shared" si="64"/>
        <v>0</v>
      </c>
      <c r="V602" s="13">
        <f t="shared" si="65"/>
        <v>0</v>
      </c>
    </row>
    <row r="603" spans="1:22">
      <c r="A603" s="1">
        <v>602</v>
      </c>
      <c r="B603" s="106"/>
      <c r="C603" s="101"/>
      <c r="D603" s="102"/>
      <c r="E603" s="105"/>
      <c r="F603" s="100"/>
      <c r="G603" s="104"/>
      <c r="H603" s="103"/>
      <c r="I603" s="105"/>
      <c r="J603" s="1">
        <f t="shared" si="60"/>
        <v>0</v>
      </c>
      <c r="K603" s="8">
        <f t="shared" si="61"/>
        <v>0</v>
      </c>
      <c r="L603" s="8">
        <f t="shared" si="62"/>
        <v>0</v>
      </c>
      <c r="M603" s="7"/>
      <c r="N603" s="6">
        <f t="shared" si="63"/>
        <v>0</v>
      </c>
      <c r="U603" s="13">
        <f t="shared" si="64"/>
        <v>0</v>
      </c>
      <c r="V603" s="13">
        <f t="shared" si="65"/>
        <v>0</v>
      </c>
    </row>
    <row r="604" spans="1:22">
      <c r="A604" s="1">
        <v>603</v>
      </c>
      <c r="B604" s="106"/>
      <c r="C604" s="101"/>
      <c r="D604" s="102"/>
      <c r="E604" s="105"/>
      <c r="F604" s="100"/>
      <c r="G604" s="104"/>
      <c r="H604" s="103"/>
      <c r="I604" s="105"/>
      <c r="J604" s="1">
        <f t="shared" si="60"/>
        <v>0</v>
      </c>
      <c r="K604" s="8">
        <f t="shared" si="61"/>
        <v>0</v>
      </c>
      <c r="L604" s="8">
        <f t="shared" si="62"/>
        <v>0</v>
      </c>
      <c r="M604" s="7"/>
      <c r="N604" s="6">
        <f t="shared" si="63"/>
        <v>0</v>
      </c>
      <c r="U604" s="13">
        <f t="shared" si="64"/>
        <v>0</v>
      </c>
      <c r="V604" s="13">
        <f t="shared" si="65"/>
        <v>0</v>
      </c>
    </row>
    <row r="605" spans="1:22">
      <c r="A605" s="1">
        <v>604</v>
      </c>
      <c r="B605" s="106"/>
      <c r="C605" s="101"/>
      <c r="D605" s="102"/>
      <c r="E605" s="105"/>
      <c r="F605" s="100"/>
      <c r="G605" s="104"/>
      <c r="H605" s="103"/>
      <c r="I605" s="105"/>
      <c r="J605" s="1">
        <f t="shared" si="60"/>
        <v>0</v>
      </c>
      <c r="K605" s="8">
        <f t="shared" si="61"/>
        <v>0</v>
      </c>
      <c r="L605" s="8">
        <f t="shared" si="62"/>
        <v>0</v>
      </c>
      <c r="M605" s="7"/>
      <c r="N605" s="6">
        <f t="shared" si="63"/>
        <v>0</v>
      </c>
      <c r="U605" s="13">
        <f t="shared" si="64"/>
        <v>0</v>
      </c>
      <c r="V605" s="13">
        <f t="shared" si="65"/>
        <v>0</v>
      </c>
    </row>
    <row r="606" spans="1:22">
      <c r="A606" s="1">
        <v>605</v>
      </c>
      <c r="B606" s="106"/>
      <c r="C606" s="101"/>
      <c r="D606" s="102"/>
      <c r="E606" s="105"/>
      <c r="F606" s="100"/>
      <c r="G606" s="104"/>
      <c r="H606" s="103"/>
      <c r="I606" s="105"/>
      <c r="J606" s="1">
        <f t="shared" si="60"/>
        <v>0</v>
      </c>
      <c r="K606" s="8">
        <f t="shared" si="61"/>
        <v>0</v>
      </c>
      <c r="L606" s="8">
        <f t="shared" si="62"/>
        <v>0</v>
      </c>
      <c r="M606" s="7"/>
      <c r="N606" s="6">
        <f t="shared" si="63"/>
        <v>0</v>
      </c>
      <c r="U606" s="13">
        <f t="shared" si="64"/>
        <v>0</v>
      </c>
      <c r="V606" s="13">
        <f t="shared" si="65"/>
        <v>0</v>
      </c>
    </row>
    <row r="607" spans="1:22">
      <c r="A607" s="1">
        <v>606</v>
      </c>
      <c r="B607" s="106"/>
      <c r="C607" s="101"/>
      <c r="D607" s="102"/>
      <c r="E607" s="105"/>
      <c r="F607" s="100"/>
      <c r="G607" s="104"/>
      <c r="H607" s="103"/>
      <c r="I607" s="105"/>
      <c r="J607" s="1">
        <f t="shared" si="60"/>
        <v>0</v>
      </c>
      <c r="K607" s="8">
        <f t="shared" si="61"/>
        <v>0</v>
      </c>
      <c r="L607" s="8">
        <f t="shared" si="62"/>
        <v>0</v>
      </c>
      <c r="M607" s="7"/>
      <c r="N607" s="6">
        <f t="shared" si="63"/>
        <v>0</v>
      </c>
      <c r="U607" s="13">
        <f t="shared" si="64"/>
        <v>0</v>
      </c>
      <c r="V607" s="13">
        <f t="shared" si="65"/>
        <v>0</v>
      </c>
    </row>
    <row r="608" spans="1:22">
      <c r="A608" s="1">
        <v>607</v>
      </c>
      <c r="B608" s="106"/>
      <c r="C608" s="101"/>
      <c r="D608" s="102"/>
      <c r="E608" s="105"/>
      <c r="F608" s="100"/>
      <c r="G608" s="104"/>
      <c r="H608" s="103"/>
      <c r="I608" s="105"/>
      <c r="J608" s="1">
        <f t="shared" si="60"/>
        <v>0</v>
      </c>
      <c r="K608" s="8">
        <f t="shared" si="61"/>
        <v>0</v>
      </c>
      <c r="L608" s="8">
        <f t="shared" si="62"/>
        <v>0</v>
      </c>
      <c r="M608" s="7"/>
      <c r="N608" s="6">
        <f t="shared" si="63"/>
        <v>0</v>
      </c>
      <c r="U608" s="13">
        <f t="shared" si="64"/>
        <v>0</v>
      </c>
      <c r="V608" s="13">
        <f t="shared" si="65"/>
        <v>0</v>
      </c>
    </row>
    <row r="609" spans="1:22" ht="15" customHeight="1">
      <c r="A609" s="1">
        <v>608</v>
      </c>
      <c r="B609" s="106"/>
      <c r="C609" s="101"/>
      <c r="D609" s="102"/>
      <c r="E609" s="105"/>
      <c r="F609" s="100"/>
      <c r="G609" s="104"/>
      <c r="H609" s="103"/>
      <c r="I609" s="105"/>
      <c r="J609" s="1">
        <f t="shared" si="60"/>
        <v>0</v>
      </c>
      <c r="K609" s="8">
        <f t="shared" si="61"/>
        <v>0</v>
      </c>
      <c r="L609" s="8">
        <f t="shared" si="62"/>
        <v>0</v>
      </c>
      <c r="M609" s="7"/>
      <c r="N609" s="6">
        <f t="shared" si="63"/>
        <v>0</v>
      </c>
      <c r="U609" s="13">
        <f t="shared" si="64"/>
        <v>0</v>
      </c>
      <c r="V609" s="13">
        <f t="shared" si="65"/>
        <v>0</v>
      </c>
    </row>
    <row r="610" spans="1:22">
      <c r="A610" s="1">
        <v>609</v>
      </c>
      <c r="B610" s="106"/>
      <c r="C610" s="101"/>
      <c r="D610" s="102"/>
      <c r="E610" s="105"/>
      <c r="F610" s="100"/>
      <c r="G610" s="104"/>
      <c r="H610" s="103"/>
      <c r="I610" s="105"/>
      <c r="J610" s="1">
        <f t="shared" si="60"/>
        <v>0</v>
      </c>
      <c r="K610" s="8">
        <f t="shared" si="61"/>
        <v>0</v>
      </c>
      <c r="L610" s="8">
        <f t="shared" si="62"/>
        <v>0</v>
      </c>
      <c r="M610" s="7"/>
      <c r="N610" s="6">
        <f t="shared" si="63"/>
        <v>0</v>
      </c>
      <c r="U610" s="13">
        <f t="shared" si="64"/>
        <v>0</v>
      </c>
      <c r="V610" s="13">
        <f t="shared" si="65"/>
        <v>0</v>
      </c>
    </row>
    <row r="611" spans="1:22">
      <c r="A611" s="1">
        <v>610</v>
      </c>
      <c r="B611" s="106"/>
      <c r="C611" s="101"/>
      <c r="D611" s="102"/>
      <c r="E611" s="105"/>
      <c r="F611" s="100"/>
      <c r="G611" s="104"/>
      <c r="H611" s="103"/>
      <c r="I611" s="105"/>
      <c r="J611" s="1">
        <f t="shared" si="60"/>
        <v>0</v>
      </c>
      <c r="K611" s="8">
        <f t="shared" si="61"/>
        <v>0</v>
      </c>
      <c r="L611" s="8">
        <f t="shared" si="62"/>
        <v>0</v>
      </c>
      <c r="M611" s="7"/>
      <c r="N611" s="6">
        <f t="shared" si="63"/>
        <v>0</v>
      </c>
      <c r="U611" s="13">
        <f t="shared" si="64"/>
        <v>0</v>
      </c>
      <c r="V611" s="13">
        <f t="shared" si="65"/>
        <v>0</v>
      </c>
    </row>
    <row r="612" spans="1:22">
      <c r="A612" s="1">
        <v>611</v>
      </c>
      <c r="B612" s="106"/>
      <c r="C612" s="101"/>
      <c r="D612" s="102"/>
      <c r="E612" s="105"/>
      <c r="F612" s="100"/>
      <c r="G612" s="104"/>
      <c r="H612" s="103"/>
      <c r="I612" s="105"/>
      <c r="J612" s="1">
        <f t="shared" si="60"/>
        <v>0</v>
      </c>
      <c r="K612" s="8">
        <f t="shared" si="61"/>
        <v>0</v>
      </c>
      <c r="L612" s="8">
        <f t="shared" si="62"/>
        <v>0</v>
      </c>
      <c r="M612" s="7"/>
      <c r="N612" s="6">
        <f t="shared" si="63"/>
        <v>0</v>
      </c>
      <c r="U612" s="13">
        <f t="shared" si="64"/>
        <v>0</v>
      </c>
      <c r="V612" s="13">
        <f t="shared" si="65"/>
        <v>0</v>
      </c>
    </row>
    <row r="613" spans="1:22">
      <c r="A613" s="1">
        <v>612</v>
      </c>
      <c r="B613" s="106"/>
      <c r="C613" s="101"/>
      <c r="D613" s="102"/>
      <c r="E613" s="105"/>
      <c r="F613" s="100"/>
      <c r="G613" s="104"/>
      <c r="H613" s="103"/>
      <c r="I613" s="105"/>
      <c r="J613" s="1">
        <f t="shared" si="60"/>
        <v>0</v>
      </c>
      <c r="K613" s="8">
        <f t="shared" si="61"/>
        <v>0</v>
      </c>
      <c r="L613" s="8">
        <f t="shared" si="62"/>
        <v>0</v>
      </c>
      <c r="M613" s="7"/>
      <c r="N613" s="6">
        <f t="shared" si="63"/>
        <v>0</v>
      </c>
      <c r="U613" s="13">
        <f t="shared" si="64"/>
        <v>0</v>
      </c>
      <c r="V613" s="13">
        <f t="shared" si="65"/>
        <v>0</v>
      </c>
    </row>
    <row r="614" spans="1:22">
      <c r="A614" s="1">
        <v>613</v>
      </c>
      <c r="B614" s="106"/>
      <c r="C614" s="101"/>
      <c r="D614" s="102"/>
      <c r="E614" s="105"/>
      <c r="F614" s="100"/>
      <c r="G614" s="104"/>
      <c r="H614" s="103"/>
      <c r="I614" s="105"/>
      <c r="J614" s="1">
        <f t="shared" si="60"/>
        <v>0</v>
      </c>
      <c r="K614" s="8">
        <f t="shared" si="61"/>
        <v>0</v>
      </c>
      <c r="L614" s="8">
        <f t="shared" si="62"/>
        <v>0</v>
      </c>
      <c r="M614" s="7"/>
      <c r="N614" s="6">
        <f t="shared" si="63"/>
        <v>0</v>
      </c>
      <c r="U614" s="13">
        <f t="shared" si="64"/>
        <v>0</v>
      </c>
      <c r="V614" s="13">
        <f t="shared" si="65"/>
        <v>0</v>
      </c>
    </row>
    <row r="615" spans="1:22">
      <c r="A615" s="1">
        <v>614</v>
      </c>
      <c r="B615" s="106"/>
      <c r="C615" s="101"/>
      <c r="D615" s="102"/>
      <c r="E615" s="105"/>
      <c r="F615" s="100"/>
      <c r="G615" s="104"/>
      <c r="H615" s="103"/>
      <c r="I615" s="105"/>
      <c r="J615" s="1">
        <f t="shared" si="60"/>
        <v>0</v>
      </c>
      <c r="K615" s="8">
        <f t="shared" si="61"/>
        <v>0</v>
      </c>
      <c r="L615" s="8">
        <f t="shared" si="62"/>
        <v>0</v>
      </c>
      <c r="M615" s="7"/>
      <c r="N615" s="6">
        <f t="shared" si="63"/>
        <v>0</v>
      </c>
      <c r="U615" s="13">
        <f t="shared" si="64"/>
        <v>0</v>
      </c>
      <c r="V615" s="13">
        <f t="shared" si="65"/>
        <v>0</v>
      </c>
    </row>
    <row r="616" spans="1:22">
      <c r="A616" s="1">
        <v>615</v>
      </c>
      <c r="B616" s="106"/>
      <c r="C616" s="101"/>
      <c r="D616" s="102"/>
      <c r="E616" s="105"/>
      <c r="F616" s="100"/>
      <c r="G616" s="104"/>
      <c r="H616" s="103"/>
      <c r="I616" s="105"/>
      <c r="J616" s="1">
        <f t="shared" si="60"/>
        <v>0</v>
      </c>
      <c r="K616" s="8">
        <f t="shared" si="61"/>
        <v>0</v>
      </c>
      <c r="L616" s="8">
        <f t="shared" si="62"/>
        <v>0</v>
      </c>
      <c r="M616" s="7"/>
      <c r="N616" s="6">
        <f t="shared" si="63"/>
        <v>0</v>
      </c>
      <c r="U616" s="13">
        <f t="shared" si="64"/>
        <v>0</v>
      </c>
      <c r="V616" s="13">
        <f t="shared" si="65"/>
        <v>0</v>
      </c>
    </row>
    <row r="617" spans="1:22">
      <c r="A617" s="1">
        <v>616</v>
      </c>
      <c r="B617" s="106"/>
      <c r="C617" s="101"/>
      <c r="D617" s="102"/>
      <c r="E617" s="105"/>
      <c r="F617" s="100"/>
      <c r="G617" s="104"/>
      <c r="H617" s="103"/>
      <c r="I617" s="105"/>
      <c r="J617" s="1">
        <f t="shared" si="60"/>
        <v>0</v>
      </c>
      <c r="K617" s="8">
        <f t="shared" si="61"/>
        <v>0</v>
      </c>
      <c r="L617" s="8">
        <f t="shared" si="62"/>
        <v>0</v>
      </c>
      <c r="M617" s="7"/>
      <c r="N617" s="6">
        <f t="shared" si="63"/>
        <v>0</v>
      </c>
      <c r="U617" s="13">
        <f t="shared" si="64"/>
        <v>0</v>
      </c>
      <c r="V617" s="13">
        <f t="shared" si="65"/>
        <v>0</v>
      </c>
    </row>
    <row r="618" spans="1:22" ht="15" customHeight="1">
      <c r="A618" s="1">
        <v>617</v>
      </c>
      <c r="B618" s="106"/>
      <c r="C618" s="101"/>
      <c r="D618" s="102"/>
      <c r="E618" s="105"/>
      <c r="F618" s="100"/>
      <c r="G618" s="104"/>
      <c r="H618" s="103"/>
      <c r="I618" s="105"/>
      <c r="J618" s="1">
        <f t="shared" si="60"/>
        <v>0</v>
      </c>
      <c r="K618" s="8">
        <f t="shared" si="61"/>
        <v>0</v>
      </c>
      <c r="L618" s="8">
        <f t="shared" si="62"/>
        <v>0</v>
      </c>
      <c r="M618" s="7"/>
      <c r="N618" s="6">
        <f t="shared" si="63"/>
        <v>0</v>
      </c>
      <c r="U618" s="13">
        <f t="shared" si="64"/>
        <v>0</v>
      </c>
      <c r="V618" s="13">
        <f t="shared" si="65"/>
        <v>0</v>
      </c>
    </row>
    <row r="619" spans="1:22">
      <c r="A619" s="1">
        <v>618</v>
      </c>
      <c r="B619" s="106"/>
      <c r="C619" s="101"/>
      <c r="D619" s="102"/>
      <c r="E619" s="105"/>
      <c r="F619" s="100"/>
      <c r="G619" s="104"/>
      <c r="H619" s="103"/>
      <c r="I619" s="105"/>
      <c r="J619" s="1">
        <f t="shared" si="60"/>
        <v>0</v>
      </c>
      <c r="K619" s="8">
        <f t="shared" si="61"/>
        <v>0</v>
      </c>
      <c r="L619" s="8">
        <f t="shared" si="62"/>
        <v>0</v>
      </c>
      <c r="M619" s="7"/>
      <c r="N619" s="6">
        <f t="shared" si="63"/>
        <v>0</v>
      </c>
      <c r="U619" s="13">
        <f t="shared" si="64"/>
        <v>0</v>
      </c>
      <c r="V619" s="13">
        <f t="shared" si="65"/>
        <v>0</v>
      </c>
    </row>
    <row r="620" spans="1:22">
      <c r="A620" s="1">
        <v>619</v>
      </c>
      <c r="B620" s="106"/>
      <c r="C620" s="101"/>
      <c r="D620" s="102"/>
      <c r="E620" s="105"/>
      <c r="F620" s="100"/>
      <c r="G620" s="104"/>
      <c r="H620" s="103"/>
      <c r="I620" s="105"/>
      <c r="J620" s="1">
        <f t="shared" si="60"/>
        <v>0</v>
      </c>
      <c r="K620" s="8">
        <f t="shared" si="61"/>
        <v>0</v>
      </c>
      <c r="L620" s="8">
        <f t="shared" si="62"/>
        <v>0</v>
      </c>
      <c r="M620" s="7"/>
      <c r="N620" s="6">
        <f t="shared" si="63"/>
        <v>0</v>
      </c>
      <c r="U620" s="13">
        <f t="shared" si="64"/>
        <v>0</v>
      </c>
      <c r="V620" s="13">
        <f t="shared" si="65"/>
        <v>0</v>
      </c>
    </row>
    <row r="621" spans="1:22">
      <c r="A621" s="1">
        <v>620</v>
      </c>
      <c r="B621" s="106"/>
      <c r="C621" s="101"/>
      <c r="D621" s="102"/>
      <c r="E621" s="105"/>
      <c r="F621" s="100"/>
      <c r="G621" s="104"/>
      <c r="H621" s="103"/>
      <c r="I621" s="105"/>
      <c r="J621" s="1">
        <f t="shared" si="60"/>
        <v>0</v>
      </c>
      <c r="K621" s="8">
        <f t="shared" si="61"/>
        <v>0</v>
      </c>
      <c r="L621" s="8">
        <f t="shared" si="62"/>
        <v>0</v>
      </c>
      <c r="M621" s="7"/>
      <c r="N621" s="6">
        <f t="shared" si="63"/>
        <v>0</v>
      </c>
      <c r="U621" s="13">
        <f t="shared" si="64"/>
        <v>0</v>
      </c>
      <c r="V621" s="13">
        <f t="shared" si="65"/>
        <v>0</v>
      </c>
    </row>
    <row r="622" spans="1:22">
      <c r="A622" s="1">
        <v>621</v>
      </c>
      <c r="B622" s="106"/>
      <c r="C622" s="101"/>
      <c r="D622" s="102"/>
      <c r="E622" s="105"/>
      <c r="F622" s="100"/>
      <c r="G622" s="104"/>
      <c r="H622" s="103"/>
      <c r="I622" s="105"/>
      <c r="J622" s="1">
        <f t="shared" si="60"/>
        <v>0</v>
      </c>
      <c r="K622" s="8">
        <f t="shared" si="61"/>
        <v>0</v>
      </c>
      <c r="L622" s="8">
        <f t="shared" si="62"/>
        <v>0</v>
      </c>
      <c r="M622" s="7"/>
      <c r="N622" s="6">
        <f t="shared" si="63"/>
        <v>0</v>
      </c>
      <c r="U622" s="13">
        <f t="shared" si="64"/>
        <v>0</v>
      </c>
      <c r="V622" s="13">
        <f t="shared" si="65"/>
        <v>0</v>
      </c>
    </row>
    <row r="623" spans="1:22">
      <c r="A623" s="1">
        <v>622</v>
      </c>
      <c r="B623" s="106"/>
      <c r="C623" s="101"/>
      <c r="D623" s="102"/>
      <c r="E623" s="105"/>
      <c r="F623" s="100"/>
      <c r="G623" s="104"/>
      <c r="H623" s="103"/>
      <c r="I623" s="105"/>
      <c r="J623" s="1">
        <f t="shared" si="60"/>
        <v>0</v>
      </c>
      <c r="K623" s="8">
        <f t="shared" si="61"/>
        <v>0</v>
      </c>
      <c r="L623" s="8">
        <f t="shared" si="62"/>
        <v>0</v>
      </c>
      <c r="M623" s="7"/>
      <c r="N623" s="6">
        <f t="shared" si="63"/>
        <v>0</v>
      </c>
      <c r="U623" s="13">
        <f t="shared" si="64"/>
        <v>0</v>
      </c>
      <c r="V623" s="13">
        <f t="shared" si="65"/>
        <v>0</v>
      </c>
    </row>
    <row r="624" spans="1:22">
      <c r="A624" s="1">
        <v>623</v>
      </c>
      <c r="B624" s="106"/>
      <c r="C624" s="101"/>
      <c r="D624" s="102"/>
      <c r="E624" s="105"/>
      <c r="F624" s="100"/>
      <c r="G624" s="104"/>
      <c r="H624" s="103"/>
      <c r="I624" s="105"/>
      <c r="J624" s="1">
        <f t="shared" si="60"/>
        <v>0</v>
      </c>
      <c r="K624" s="8">
        <f t="shared" si="61"/>
        <v>0</v>
      </c>
      <c r="L624" s="8">
        <f t="shared" si="62"/>
        <v>0</v>
      </c>
      <c r="M624" s="7"/>
      <c r="N624" s="6">
        <f t="shared" si="63"/>
        <v>0</v>
      </c>
      <c r="U624" s="13">
        <f t="shared" si="64"/>
        <v>0</v>
      </c>
      <c r="V624" s="13">
        <f t="shared" si="65"/>
        <v>0</v>
      </c>
    </row>
    <row r="625" spans="1:22">
      <c r="A625" s="1">
        <v>624</v>
      </c>
      <c r="B625" s="106"/>
      <c r="C625" s="101"/>
      <c r="D625" s="102"/>
      <c r="E625" s="105"/>
      <c r="F625" s="100"/>
      <c r="G625" s="104"/>
      <c r="H625" s="103"/>
      <c r="I625" s="105"/>
      <c r="J625" s="1">
        <f t="shared" si="60"/>
        <v>0</v>
      </c>
      <c r="K625" s="8">
        <f t="shared" si="61"/>
        <v>0</v>
      </c>
      <c r="L625" s="8">
        <f t="shared" si="62"/>
        <v>0</v>
      </c>
      <c r="M625" s="7"/>
      <c r="N625" s="6">
        <f t="shared" si="63"/>
        <v>0</v>
      </c>
      <c r="U625" s="13">
        <f t="shared" si="64"/>
        <v>0</v>
      </c>
      <c r="V625" s="13">
        <f t="shared" si="65"/>
        <v>0</v>
      </c>
    </row>
    <row r="626" spans="1:22">
      <c r="A626" s="1">
        <v>625</v>
      </c>
      <c r="B626" s="106"/>
      <c r="C626" s="101"/>
      <c r="D626" s="102"/>
      <c r="E626" s="105"/>
      <c r="F626" s="100"/>
      <c r="G626" s="104"/>
      <c r="H626" s="103"/>
      <c r="I626" s="105"/>
      <c r="J626" s="1">
        <f t="shared" si="60"/>
        <v>0</v>
      </c>
      <c r="K626" s="8">
        <f t="shared" si="61"/>
        <v>0</v>
      </c>
      <c r="L626" s="8">
        <f t="shared" si="62"/>
        <v>0</v>
      </c>
      <c r="M626" s="7"/>
      <c r="N626" s="6">
        <f t="shared" si="63"/>
        <v>0</v>
      </c>
      <c r="U626" s="13">
        <f t="shared" si="64"/>
        <v>0</v>
      </c>
      <c r="V626" s="13">
        <f t="shared" si="65"/>
        <v>0</v>
      </c>
    </row>
    <row r="627" spans="1:22" ht="15" customHeight="1">
      <c r="A627" s="1">
        <v>626</v>
      </c>
      <c r="B627" s="106"/>
      <c r="C627" s="101"/>
      <c r="D627" s="102"/>
      <c r="E627" s="105"/>
      <c r="F627" s="100"/>
      <c r="G627" s="104"/>
      <c r="H627" s="103"/>
      <c r="I627" s="105"/>
      <c r="J627" s="1">
        <f t="shared" si="60"/>
        <v>0</v>
      </c>
      <c r="K627" s="8">
        <f t="shared" si="61"/>
        <v>0</v>
      </c>
      <c r="L627" s="8">
        <f t="shared" si="62"/>
        <v>0</v>
      </c>
      <c r="M627" s="7"/>
      <c r="N627" s="6">
        <f t="shared" si="63"/>
        <v>0</v>
      </c>
      <c r="U627" s="13">
        <f t="shared" si="64"/>
        <v>0</v>
      </c>
      <c r="V627" s="13">
        <f t="shared" si="65"/>
        <v>0</v>
      </c>
    </row>
    <row r="628" spans="1:22">
      <c r="A628" s="1">
        <v>627</v>
      </c>
      <c r="B628" s="106"/>
      <c r="C628" s="101"/>
      <c r="D628" s="102"/>
      <c r="E628" s="105"/>
      <c r="F628" s="100"/>
      <c r="G628" s="104"/>
      <c r="H628" s="103"/>
      <c r="I628" s="105"/>
      <c r="J628" s="1">
        <f t="shared" si="60"/>
        <v>0</v>
      </c>
      <c r="K628" s="8">
        <f t="shared" si="61"/>
        <v>0</v>
      </c>
      <c r="L628" s="8">
        <f t="shared" si="62"/>
        <v>0</v>
      </c>
      <c r="M628" s="7"/>
      <c r="N628" s="6">
        <f t="shared" si="63"/>
        <v>0</v>
      </c>
      <c r="U628" s="13">
        <f t="shared" si="64"/>
        <v>0</v>
      </c>
      <c r="V628" s="13">
        <f t="shared" si="65"/>
        <v>0</v>
      </c>
    </row>
    <row r="629" spans="1:22">
      <c r="A629" s="1">
        <v>628</v>
      </c>
      <c r="B629" s="106"/>
      <c r="C629" s="101"/>
      <c r="D629" s="102"/>
      <c r="E629" s="105"/>
      <c r="F629" s="100"/>
      <c r="G629" s="104"/>
      <c r="H629" s="103"/>
      <c r="I629" s="105"/>
      <c r="J629" s="1">
        <f t="shared" si="60"/>
        <v>0</v>
      </c>
      <c r="K629" s="8">
        <f t="shared" si="61"/>
        <v>0</v>
      </c>
      <c r="L629" s="8">
        <f t="shared" si="62"/>
        <v>0</v>
      </c>
      <c r="M629" s="7"/>
      <c r="N629" s="6">
        <f t="shared" si="63"/>
        <v>0</v>
      </c>
      <c r="U629" s="13">
        <f t="shared" si="64"/>
        <v>0</v>
      </c>
      <c r="V629" s="13">
        <f t="shared" si="65"/>
        <v>0</v>
      </c>
    </row>
    <row r="630" spans="1:22">
      <c r="A630" s="1">
        <v>629</v>
      </c>
      <c r="B630" s="106"/>
      <c r="C630" s="101"/>
      <c r="D630" s="102"/>
      <c r="E630" s="105"/>
      <c r="F630" s="100"/>
      <c r="G630" s="104"/>
      <c r="H630" s="103"/>
      <c r="I630" s="105"/>
      <c r="J630" s="1">
        <f t="shared" si="60"/>
        <v>0</v>
      </c>
      <c r="K630" s="8">
        <f t="shared" si="61"/>
        <v>0</v>
      </c>
      <c r="L630" s="8">
        <f t="shared" si="62"/>
        <v>0</v>
      </c>
      <c r="M630" s="7"/>
      <c r="N630" s="6">
        <f t="shared" si="63"/>
        <v>0</v>
      </c>
      <c r="U630" s="13">
        <f t="shared" si="64"/>
        <v>0</v>
      </c>
      <c r="V630" s="13">
        <f t="shared" si="65"/>
        <v>0</v>
      </c>
    </row>
    <row r="631" spans="1:22">
      <c r="A631" s="1">
        <v>630</v>
      </c>
      <c r="B631" s="106"/>
      <c r="C631" s="101"/>
      <c r="D631" s="102"/>
      <c r="E631" s="105"/>
      <c r="F631" s="100"/>
      <c r="G631" s="104"/>
      <c r="H631" s="103"/>
      <c r="I631" s="105"/>
      <c r="J631" s="1">
        <f t="shared" si="60"/>
        <v>0</v>
      </c>
      <c r="K631" s="8">
        <f t="shared" si="61"/>
        <v>0</v>
      </c>
      <c r="L631" s="8">
        <f t="shared" si="62"/>
        <v>0</v>
      </c>
      <c r="M631" s="7"/>
      <c r="N631" s="6">
        <f t="shared" si="63"/>
        <v>0</v>
      </c>
      <c r="U631" s="13">
        <f t="shared" si="64"/>
        <v>0</v>
      </c>
      <c r="V631" s="13">
        <f t="shared" si="65"/>
        <v>0</v>
      </c>
    </row>
    <row r="632" spans="1:22">
      <c r="A632" s="1">
        <v>631</v>
      </c>
      <c r="B632" s="106"/>
      <c r="C632" s="101"/>
      <c r="D632" s="102"/>
      <c r="E632" s="105"/>
      <c r="F632" s="100"/>
      <c r="G632" s="104"/>
      <c r="H632" s="103"/>
      <c r="I632" s="105"/>
      <c r="J632" s="1">
        <f t="shared" si="60"/>
        <v>0</v>
      </c>
      <c r="K632" s="8">
        <f t="shared" si="61"/>
        <v>0</v>
      </c>
      <c r="L632" s="8">
        <f t="shared" si="62"/>
        <v>0</v>
      </c>
      <c r="M632" s="7"/>
      <c r="N632" s="6">
        <f t="shared" si="63"/>
        <v>0</v>
      </c>
      <c r="U632" s="13">
        <f t="shared" si="64"/>
        <v>0</v>
      </c>
      <c r="V632" s="13">
        <f t="shared" si="65"/>
        <v>0</v>
      </c>
    </row>
    <row r="633" spans="1:22">
      <c r="A633" s="1">
        <v>632</v>
      </c>
      <c r="B633" s="106"/>
      <c r="C633" s="101"/>
      <c r="D633" s="102"/>
      <c r="E633" s="105"/>
      <c r="F633" s="100"/>
      <c r="G633" s="104"/>
      <c r="H633" s="103"/>
      <c r="I633" s="105"/>
      <c r="J633" s="1">
        <f t="shared" si="60"/>
        <v>0</v>
      </c>
      <c r="K633" s="8">
        <f t="shared" si="61"/>
        <v>0</v>
      </c>
      <c r="L633" s="8">
        <f t="shared" si="62"/>
        <v>0</v>
      </c>
      <c r="M633" s="7"/>
      <c r="N633" s="6">
        <f t="shared" si="63"/>
        <v>0</v>
      </c>
      <c r="U633" s="13">
        <f t="shared" si="64"/>
        <v>0</v>
      </c>
      <c r="V633" s="13">
        <f t="shared" si="65"/>
        <v>0</v>
      </c>
    </row>
    <row r="634" spans="1:22">
      <c r="A634" s="1">
        <v>633</v>
      </c>
      <c r="B634" s="106"/>
      <c r="C634" s="101"/>
      <c r="D634" s="102"/>
      <c r="E634" s="105"/>
      <c r="F634" s="100"/>
      <c r="G634" s="104"/>
      <c r="H634" s="103"/>
      <c r="I634" s="105"/>
      <c r="J634" s="1">
        <f t="shared" si="60"/>
        <v>0</v>
      </c>
      <c r="K634" s="8">
        <f t="shared" si="61"/>
        <v>0</v>
      </c>
      <c r="L634" s="8">
        <f t="shared" si="62"/>
        <v>0</v>
      </c>
      <c r="M634" s="7"/>
      <c r="N634" s="6">
        <f t="shared" si="63"/>
        <v>0</v>
      </c>
      <c r="U634" s="13">
        <f t="shared" si="64"/>
        <v>0</v>
      </c>
      <c r="V634" s="13">
        <f t="shared" si="65"/>
        <v>0</v>
      </c>
    </row>
    <row r="635" spans="1:22">
      <c r="A635" s="1">
        <v>634</v>
      </c>
      <c r="B635" s="106"/>
      <c r="C635" s="101"/>
      <c r="D635" s="102"/>
      <c r="E635" s="105"/>
      <c r="F635" s="100"/>
      <c r="G635" s="104"/>
      <c r="H635" s="103"/>
      <c r="I635" s="105"/>
      <c r="J635" s="1">
        <f t="shared" si="60"/>
        <v>0</v>
      </c>
      <c r="K635" s="8">
        <f t="shared" si="61"/>
        <v>0</v>
      </c>
      <c r="L635" s="8">
        <f t="shared" si="62"/>
        <v>0</v>
      </c>
      <c r="M635" s="7"/>
      <c r="N635" s="6">
        <f t="shared" si="63"/>
        <v>0</v>
      </c>
      <c r="U635" s="13">
        <f t="shared" si="64"/>
        <v>0</v>
      </c>
      <c r="V635" s="13">
        <f t="shared" si="65"/>
        <v>0</v>
      </c>
    </row>
    <row r="636" spans="1:22" ht="15" customHeight="1">
      <c r="A636" s="1">
        <v>635</v>
      </c>
      <c r="B636" s="106"/>
      <c r="C636" s="101"/>
      <c r="D636" s="102"/>
      <c r="E636" s="105"/>
      <c r="F636" s="100"/>
      <c r="G636" s="104"/>
      <c r="H636" s="103"/>
      <c r="I636" s="105"/>
      <c r="J636" s="1">
        <f t="shared" si="60"/>
        <v>0</v>
      </c>
      <c r="K636" s="8">
        <f t="shared" si="61"/>
        <v>0</v>
      </c>
      <c r="L636" s="8">
        <f t="shared" si="62"/>
        <v>0</v>
      </c>
      <c r="M636" s="7"/>
      <c r="N636" s="6">
        <f t="shared" si="63"/>
        <v>0</v>
      </c>
      <c r="U636" s="13">
        <f t="shared" si="64"/>
        <v>0</v>
      </c>
      <c r="V636" s="13">
        <f t="shared" si="65"/>
        <v>0</v>
      </c>
    </row>
    <row r="637" spans="1:22">
      <c r="A637" s="1">
        <v>636</v>
      </c>
      <c r="B637" s="106"/>
      <c r="C637" s="101"/>
      <c r="D637" s="102"/>
      <c r="E637" s="105"/>
      <c r="F637" s="100"/>
      <c r="G637" s="104"/>
      <c r="H637" s="103"/>
      <c r="I637" s="105"/>
      <c r="J637" s="1">
        <f t="shared" si="60"/>
        <v>0</v>
      </c>
      <c r="K637" s="8">
        <f t="shared" si="61"/>
        <v>0</v>
      </c>
      <c r="L637" s="8">
        <f t="shared" si="62"/>
        <v>0</v>
      </c>
      <c r="M637" s="7"/>
      <c r="N637" s="6">
        <f t="shared" si="63"/>
        <v>0</v>
      </c>
      <c r="U637" s="13">
        <f t="shared" si="64"/>
        <v>0</v>
      </c>
      <c r="V637" s="13">
        <f t="shared" si="65"/>
        <v>0</v>
      </c>
    </row>
    <row r="638" spans="1:22">
      <c r="A638" s="1">
        <v>637</v>
      </c>
      <c r="B638" s="106"/>
      <c r="C638" s="101"/>
      <c r="D638" s="102"/>
      <c r="E638" s="105"/>
      <c r="F638" s="100"/>
      <c r="G638" s="104"/>
      <c r="H638" s="103"/>
      <c r="I638" s="105"/>
      <c r="J638" s="1">
        <f t="shared" si="60"/>
        <v>0</v>
      </c>
      <c r="K638" s="8">
        <f t="shared" si="61"/>
        <v>0</v>
      </c>
      <c r="L638" s="8">
        <f t="shared" si="62"/>
        <v>0</v>
      </c>
      <c r="M638" s="7"/>
      <c r="N638" s="6">
        <f t="shared" si="63"/>
        <v>0</v>
      </c>
      <c r="U638" s="13">
        <f t="shared" si="64"/>
        <v>0</v>
      </c>
      <c r="V638" s="13">
        <f t="shared" si="65"/>
        <v>0</v>
      </c>
    </row>
    <row r="639" spans="1:22">
      <c r="A639" s="1">
        <v>638</v>
      </c>
      <c r="B639" s="106"/>
      <c r="C639" s="101"/>
      <c r="D639" s="102"/>
      <c r="E639" s="105"/>
      <c r="F639" s="100"/>
      <c r="G639" s="104"/>
      <c r="H639" s="103"/>
      <c r="I639" s="105"/>
      <c r="J639" s="1">
        <f t="shared" si="60"/>
        <v>0</v>
      </c>
      <c r="K639" s="8">
        <f t="shared" si="61"/>
        <v>0</v>
      </c>
      <c r="L639" s="8">
        <f t="shared" si="62"/>
        <v>0</v>
      </c>
      <c r="M639" s="7"/>
      <c r="N639" s="6">
        <f t="shared" si="63"/>
        <v>0</v>
      </c>
      <c r="U639" s="13">
        <f t="shared" si="64"/>
        <v>0</v>
      </c>
      <c r="V639" s="13">
        <f t="shared" si="65"/>
        <v>0</v>
      </c>
    </row>
    <row r="640" spans="1:22">
      <c r="A640" s="1">
        <v>639</v>
      </c>
      <c r="B640" s="106"/>
      <c r="C640" s="101"/>
      <c r="D640" s="102"/>
      <c r="E640" s="105"/>
      <c r="F640" s="100"/>
      <c r="G640" s="104"/>
      <c r="H640" s="103"/>
      <c r="I640" s="105"/>
      <c r="J640" s="1">
        <f t="shared" si="60"/>
        <v>0</v>
      </c>
      <c r="K640" s="8">
        <f t="shared" si="61"/>
        <v>0</v>
      </c>
      <c r="L640" s="8">
        <f t="shared" si="62"/>
        <v>0</v>
      </c>
      <c r="M640" s="7"/>
      <c r="N640" s="6">
        <f t="shared" si="63"/>
        <v>0</v>
      </c>
      <c r="U640" s="13">
        <f t="shared" si="64"/>
        <v>0</v>
      </c>
      <c r="V640" s="13">
        <f t="shared" si="65"/>
        <v>0</v>
      </c>
    </row>
    <row r="641" spans="1:22">
      <c r="A641" s="1">
        <v>640</v>
      </c>
      <c r="B641" s="106"/>
      <c r="C641" s="101"/>
      <c r="D641" s="102"/>
      <c r="E641" s="105"/>
      <c r="F641" s="100"/>
      <c r="G641" s="104"/>
      <c r="H641" s="103"/>
      <c r="I641" s="105"/>
      <c r="J641" s="1">
        <f t="shared" si="60"/>
        <v>0</v>
      </c>
      <c r="K641" s="8">
        <f t="shared" si="61"/>
        <v>0</v>
      </c>
      <c r="L641" s="8">
        <f t="shared" si="62"/>
        <v>0</v>
      </c>
      <c r="M641" s="7"/>
      <c r="N641" s="6">
        <f t="shared" si="63"/>
        <v>0</v>
      </c>
      <c r="U641" s="13">
        <f t="shared" si="64"/>
        <v>0</v>
      </c>
      <c r="V641" s="13">
        <f t="shared" si="65"/>
        <v>0</v>
      </c>
    </row>
    <row r="642" spans="1:22">
      <c r="A642" s="1">
        <v>641</v>
      </c>
      <c r="B642" s="106"/>
      <c r="C642" s="101"/>
      <c r="D642" s="102"/>
      <c r="E642" s="105"/>
      <c r="F642" s="100"/>
      <c r="G642" s="104"/>
      <c r="H642" s="103"/>
      <c r="I642" s="105"/>
      <c r="J642" s="1">
        <f t="shared" si="60"/>
        <v>0</v>
      </c>
      <c r="K642" s="8">
        <f t="shared" si="61"/>
        <v>0</v>
      </c>
      <c r="L642" s="8">
        <f t="shared" si="62"/>
        <v>0</v>
      </c>
      <c r="M642" s="7"/>
      <c r="N642" s="6">
        <f t="shared" si="63"/>
        <v>0</v>
      </c>
      <c r="U642" s="13">
        <f t="shared" si="64"/>
        <v>0</v>
      </c>
      <c r="V642" s="13">
        <f t="shared" si="65"/>
        <v>0</v>
      </c>
    </row>
    <row r="643" spans="1:22">
      <c r="A643" s="1">
        <v>642</v>
      </c>
      <c r="B643" s="106"/>
      <c r="C643" s="101"/>
      <c r="D643" s="102"/>
      <c r="E643" s="105"/>
      <c r="F643" s="100"/>
      <c r="G643" s="104"/>
      <c r="H643" s="103"/>
      <c r="I643" s="105"/>
      <c r="J643" s="1">
        <f t="shared" si="60"/>
        <v>0</v>
      </c>
      <c r="K643" s="8">
        <f t="shared" si="61"/>
        <v>0</v>
      </c>
      <c r="L643" s="8">
        <f t="shared" si="62"/>
        <v>0</v>
      </c>
      <c r="M643" s="7"/>
      <c r="N643" s="6">
        <f t="shared" si="63"/>
        <v>0</v>
      </c>
      <c r="U643" s="13">
        <f t="shared" si="64"/>
        <v>0</v>
      </c>
      <c r="V643" s="13">
        <f t="shared" si="65"/>
        <v>0</v>
      </c>
    </row>
    <row r="644" spans="1:22">
      <c r="A644" s="1">
        <v>643</v>
      </c>
      <c r="B644" s="106"/>
      <c r="C644" s="101"/>
      <c r="D644" s="102"/>
      <c r="E644" s="105"/>
      <c r="F644" s="100"/>
      <c r="G644" s="104"/>
      <c r="H644" s="103"/>
      <c r="I644" s="105"/>
      <c r="J644" s="1">
        <f t="shared" si="60"/>
        <v>0</v>
      </c>
      <c r="K644" s="8">
        <f t="shared" si="61"/>
        <v>0</v>
      </c>
      <c r="L644" s="8">
        <f t="shared" si="62"/>
        <v>0</v>
      </c>
      <c r="M644" s="7"/>
      <c r="N644" s="6">
        <f t="shared" si="63"/>
        <v>0</v>
      </c>
      <c r="U644" s="13">
        <f t="shared" si="64"/>
        <v>0</v>
      </c>
      <c r="V644" s="13">
        <f t="shared" si="65"/>
        <v>0</v>
      </c>
    </row>
    <row r="645" spans="1:22" ht="15" customHeight="1">
      <c r="A645" s="1">
        <v>644</v>
      </c>
      <c r="B645" s="106"/>
      <c r="C645" s="101"/>
      <c r="D645" s="102"/>
      <c r="E645" s="105"/>
      <c r="F645" s="100"/>
      <c r="G645" s="104"/>
      <c r="H645" s="103"/>
      <c r="I645" s="105"/>
      <c r="J645" s="1">
        <f t="shared" si="60"/>
        <v>0</v>
      </c>
      <c r="K645" s="8">
        <f t="shared" si="61"/>
        <v>0</v>
      </c>
      <c r="L645" s="8">
        <f t="shared" si="62"/>
        <v>0</v>
      </c>
      <c r="M645" s="7"/>
      <c r="N645" s="6">
        <f t="shared" si="63"/>
        <v>0</v>
      </c>
      <c r="U645" s="13">
        <f t="shared" si="64"/>
        <v>0</v>
      </c>
      <c r="V645" s="13">
        <f t="shared" si="65"/>
        <v>0</v>
      </c>
    </row>
    <row r="646" spans="1:22">
      <c r="A646" s="1">
        <v>645</v>
      </c>
      <c r="B646" s="106"/>
      <c r="C646" s="101"/>
      <c r="D646" s="102"/>
      <c r="E646" s="105"/>
      <c r="F646" s="100"/>
      <c r="G646" s="104"/>
      <c r="H646" s="103"/>
      <c r="I646" s="105"/>
      <c r="J646" s="1">
        <f t="shared" si="60"/>
        <v>0</v>
      </c>
      <c r="K646" s="8">
        <f t="shared" si="61"/>
        <v>0</v>
      </c>
      <c r="L646" s="8">
        <f t="shared" si="62"/>
        <v>0</v>
      </c>
      <c r="M646" s="7"/>
      <c r="N646" s="6">
        <f t="shared" si="63"/>
        <v>0</v>
      </c>
      <c r="U646" s="13">
        <f t="shared" si="64"/>
        <v>0</v>
      </c>
      <c r="V646" s="13">
        <f t="shared" si="65"/>
        <v>0</v>
      </c>
    </row>
    <row r="647" spans="1:22">
      <c r="A647" s="1">
        <v>646</v>
      </c>
      <c r="B647" s="106"/>
      <c r="C647" s="101"/>
      <c r="D647" s="102"/>
      <c r="E647" s="105"/>
      <c r="F647" s="100"/>
      <c r="G647" s="104"/>
      <c r="H647" s="103"/>
      <c r="I647" s="105"/>
      <c r="J647" s="1">
        <f t="shared" si="60"/>
        <v>0</v>
      </c>
      <c r="K647" s="8">
        <f t="shared" si="61"/>
        <v>0</v>
      </c>
      <c r="L647" s="8">
        <f t="shared" si="62"/>
        <v>0</v>
      </c>
      <c r="M647" s="7"/>
      <c r="N647" s="6">
        <f t="shared" si="63"/>
        <v>0</v>
      </c>
      <c r="U647" s="13">
        <f t="shared" si="64"/>
        <v>0</v>
      </c>
      <c r="V647" s="13">
        <f t="shared" si="65"/>
        <v>0</v>
      </c>
    </row>
    <row r="648" spans="1:22">
      <c r="A648" s="1">
        <v>647</v>
      </c>
      <c r="B648" s="106"/>
      <c r="C648" s="101"/>
      <c r="D648" s="102"/>
      <c r="E648" s="105"/>
      <c r="F648" s="100"/>
      <c r="G648" s="104"/>
      <c r="H648" s="103"/>
      <c r="I648" s="105"/>
      <c r="J648" s="1">
        <f t="shared" si="60"/>
        <v>0</v>
      </c>
      <c r="K648" s="8">
        <f t="shared" si="61"/>
        <v>0</v>
      </c>
      <c r="L648" s="8">
        <f t="shared" si="62"/>
        <v>0</v>
      </c>
      <c r="M648" s="7"/>
      <c r="N648" s="6">
        <f t="shared" si="63"/>
        <v>0</v>
      </c>
      <c r="U648" s="13">
        <f t="shared" si="64"/>
        <v>0</v>
      </c>
      <c r="V648" s="13">
        <f t="shared" si="65"/>
        <v>0</v>
      </c>
    </row>
    <row r="649" spans="1:22">
      <c r="A649" s="1">
        <v>648</v>
      </c>
      <c r="B649" s="106"/>
      <c r="C649" s="101"/>
      <c r="D649" s="102"/>
      <c r="E649" s="105"/>
      <c r="F649" s="100"/>
      <c r="G649" s="104"/>
      <c r="H649" s="103"/>
      <c r="I649" s="105"/>
      <c r="J649" s="1">
        <f t="shared" si="60"/>
        <v>0</v>
      </c>
      <c r="K649" s="8">
        <f t="shared" si="61"/>
        <v>0</v>
      </c>
      <c r="L649" s="8">
        <f t="shared" si="62"/>
        <v>0</v>
      </c>
      <c r="M649" s="7"/>
      <c r="N649" s="6">
        <f t="shared" si="63"/>
        <v>0</v>
      </c>
      <c r="U649" s="13">
        <f t="shared" si="64"/>
        <v>0</v>
      </c>
      <c r="V649" s="13">
        <f t="shared" si="65"/>
        <v>0</v>
      </c>
    </row>
    <row r="650" spans="1:22">
      <c r="A650" s="1">
        <v>649</v>
      </c>
      <c r="B650" s="106"/>
      <c r="C650" s="101"/>
      <c r="D650" s="102"/>
      <c r="E650" s="105"/>
      <c r="F650" s="100"/>
      <c r="G650" s="104"/>
      <c r="H650" s="103"/>
      <c r="I650" s="105"/>
      <c r="J650" s="1">
        <f t="shared" si="60"/>
        <v>0</v>
      </c>
      <c r="K650" s="8">
        <f t="shared" si="61"/>
        <v>0</v>
      </c>
      <c r="L650" s="8">
        <f t="shared" si="62"/>
        <v>0</v>
      </c>
      <c r="M650" s="7"/>
      <c r="N650" s="6">
        <f t="shared" si="63"/>
        <v>0</v>
      </c>
      <c r="U650" s="13">
        <f t="shared" si="64"/>
        <v>0</v>
      </c>
      <c r="V650" s="13">
        <f t="shared" si="65"/>
        <v>0</v>
      </c>
    </row>
    <row r="651" spans="1:22">
      <c r="A651" s="1">
        <v>650</v>
      </c>
      <c r="B651" s="106"/>
      <c r="C651" s="101"/>
      <c r="D651" s="102"/>
      <c r="E651" s="105"/>
      <c r="F651" s="100"/>
      <c r="G651" s="104"/>
      <c r="H651" s="103"/>
      <c r="I651" s="105"/>
      <c r="J651" s="1">
        <f t="shared" si="60"/>
        <v>0</v>
      </c>
      <c r="K651" s="8">
        <f t="shared" si="61"/>
        <v>0</v>
      </c>
      <c r="L651" s="8">
        <f t="shared" si="62"/>
        <v>0</v>
      </c>
      <c r="M651" s="7"/>
      <c r="N651" s="6">
        <f t="shared" si="63"/>
        <v>0</v>
      </c>
      <c r="U651" s="13">
        <f t="shared" si="64"/>
        <v>0</v>
      </c>
      <c r="V651" s="13">
        <f t="shared" si="65"/>
        <v>0</v>
      </c>
    </row>
    <row r="652" spans="1:22">
      <c r="A652" s="1">
        <v>651</v>
      </c>
      <c r="B652" s="106"/>
      <c r="C652" s="101"/>
      <c r="D652" s="102"/>
      <c r="E652" s="105"/>
      <c r="F652" s="100"/>
      <c r="G652" s="104"/>
      <c r="H652" s="103"/>
      <c r="I652" s="105"/>
      <c r="J652" s="1">
        <f t="shared" si="60"/>
        <v>0</v>
      </c>
      <c r="K652" s="8">
        <f t="shared" si="61"/>
        <v>0</v>
      </c>
      <c r="L652" s="8">
        <f t="shared" si="62"/>
        <v>0</v>
      </c>
      <c r="M652" s="7"/>
      <c r="N652" s="6">
        <f t="shared" si="63"/>
        <v>0</v>
      </c>
      <c r="U652" s="13">
        <f t="shared" si="64"/>
        <v>0</v>
      </c>
      <c r="V652" s="13">
        <f t="shared" si="65"/>
        <v>0</v>
      </c>
    </row>
    <row r="653" spans="1:22">
      <c r="A653" s="1">
        <v>652</v>
      </c>
      <c r="B653" s="106"/>
      <c r="C653" s="101"/>
      <c r="D653" s="102"/>
      <c r="E653" s="105"/>
      <c r="F653" s="100"/>
      <c r="G653" s="104"/>
      <c r="H653" s="103"/>
      <c r="I653" s="105"/>
      <c r="J653" s="1">
        <f t="shared" si="60"/>
        <v>0</v>
      </c>
      <c r="K653" s="8">
        <f t="shared" si="61"/>
        <v>0</v>
      </c>
      <c r="L653" s="8">
        <f t="shared" si="62"/>
        <v>0</v>
      </c>
      <c r="M653" s="7"/>
      <c r="N653" s="6">
        <f t="shared" si="63"/>
        <v>0</v>
      </c>
      <c r="U653" s="13">
        <f t="shared" si="64"/>
        <v>0</v>
      </c>
      <c r="V653" s="13">
        <f t="shared" si="65"/>
        <v>0</v>
      </c>
    </row>
    <row r="654" spans="1:22" ht="15" customHeight="1">
      <c r="A654" s="1">
        <v>653</v>
      </c>
      <c r="B654" s="106"/>
      <c r="C654" s="101"/>
      <c r="D654" s="102"/>
      <c r="E654" s="105"/>
      <c r="F654" s="100"/>
      <c r="G654" s="104"/>
      <c r="H654" s="103"/>
      <c r="I654" s="105"/>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06"/>
      <c r="C655" s="101"/>
      <c r="D655" s="102"/>
      <c r="E655" s="105"/>
      <c r="F655" s="100"/>
      <c r="G655" s="104"/>
      <c r="H655" s="103"/>
      <c r="I655" s="105"/>
      <c r="J655" s="1">
        <f t="shared" si="66"/>
        <v>0</v>
      </c>
      <c r="K655" s="8">
        <f t="shared" si="67"/>
        <v>0</v>
      </c>
      <c r="L655" s="8">
        <f t="shared" si="68"/>
        <v>0</v>
      </c>
      <c r="M655" s="7"/>
      <c r="N655" s="6">
        <f t="shared" si="69"/>
        <v>0</v>
      </c>
      <c r="U655" s="13">
        <f t="shared" si="70"/>
        <v>0</v>
      </c>
      <c r="V655" s="13">
        <f t="shared" si="71"/>
        <v>0</v>
      </c>
    </row>
    <row r="656" spans="1:22">
      <c r="A656" s="1">
        <v>655</v>
      </c>
      <c r="B656" s="106"/>
      <c r="C656" s="101"/>
      <c r="D656" s="102"/>
      <c r="E656" s="105"/>
      <c r="F656" s="100"/>
      <c r="G656" s="104"/>
      <c r="H656" s="103"/>
      <c r="I656" s="105"/>
      <c r="J656" s="1">
        <f t="shared" si="66"/>
        <v>0</v>
      </c>
      <c r="K656" s="8">
        <f t="shared" si="67"/>
        <v>0</v>
      </c>
      <c r="L656" s="8">
        <f t="shared" si="68"/>
        <v>0</v>
      </c>
      <c r="M656" s="7"/>
      <c r="N656" s="6">
        <f t="shared" si="69"/>
        <v>0</v>
      </c>
      <c r="U656" s="13">
        <f t="shared" si="70"/>
        <v>0</v>
      </c>
      <c r="V656" s="13">
        <f t="shared" si="71"/>
        <v>0</v>
      </c>
    </row>
    <row r="657" spans="1:22">
      <c r="A657" s="1">
        <v>656</v>
      </c>
      <c r="B657" s="106"/>
      <c r="C657" s="101"/>
      <c r="D657" s="102"/>
      <c r="E657" s="105"/>
      <c r="F657" s="100"/>
      <c r="G657" s="104"/>
      <c r="H657" s="103"/>
      <c r="I657" s="105"/>
      <c r="J657" s="1">
        <f t="shared" si="66"/>
        <v>0</v>
      </c>
      <c r="K657" s="8">
        <f t="shared" si="67"/>
        <v>0</v>
      </c>
      <c r="L657" s="8">
        <f t="shared" si="68"/>
        <v>0</v>
      </c>
      <c r="M657" s="7"/>
      <c r="N657" s="6">
        <f t="shared" si="69"/>
        <v>0</v>
      </c>
      <c r="U657" s="13">
        <f t="shared" si="70"/>
        <v>0</v>
      </c>
      <c r="V657" s="13">
        <f t="shared" si="71"/>
        <v>0</v>
      </c>
    </row>
    <row r="658" spans="1:22">
      <c r="A658" s="1">
        <v>657</v>
      </c>
      <c r="B658" s="106"/>
      <c r="C658" s="101"/>
      <c r="D658" s="102"/>
      <c r="E658" s="105"/>
      <c r="F658" s="100"/>
      <c r="G658" s="104"/>
      <c r="H658" s="103"/>
      <c r="I658" s="105"/>
      <c r="J658" s="1">
        <f t="shared" si="66"/>
        <v>0</v>
      </c>
      <c r="K658" s="8">
        <f t="shared" si="67"/>
        <v>0</v>
      </c>
      <c r="L658" s="8">
        <f t="shared" si="68"/>
        <v>0</v>
      </c>
      <c r="M658" s="7"/>
      <c r="N658" s="6">
        <f t="shared" si="69"/>
        <v>0</v>
      </c>
      <c r="U658" s="13">
        <f t="shared" si="70"/>
        <v>0</v>
      </c>
      <c r="V658" s="13">
        <f t="shared" si="71"/>
        <v>0</v>
      </c>
    </row>
    <row r="659" spans="1:22">
      <c r="A659" s="1">
        <v>658</v>
      </c>
      <c r="B659" s="106"/>
      <c r="C659" s="101"/>
      <c r="D659" s="102"/>
      <c r="E659" s="105"/>
      <c r="F659" s="100"/>
      <c r="G659" s="104"/>
      <c r="H659" s="103"/>
      <c r="I659" s="105"/>
      <c r="J659" s="1">
        <f t="shared" si="66"/>
        <v>0</v>
      </c>
      <c r="K659" s="8">
        <f t="shared" si="67"/>
        <v>0</v>
      </c>
      <c r="L659" s="8">
        <f t="shared" si="68"/>
        <v>0</v>
      </c>
      <c r="M659" s="7"/>
      <c r="N659" s="6">
        <f t="shared" si="69"/>
        <v>0</v>
      </c>
      <c r="U659" s="13">
        <f t="shared" si="70"/>
        <v>0</v>
      </c>
      <c r="V659" s="13">
        <f t="shared" si="71"/>
        <v>0</v>
      </c>
    </row>
    <row r="660" spans="1:22">
      <c r="A660" s="1">
        <v>659</v>
      </c>
      <c r="B660" s="106"/>
      <c r="C660" s="101"/>
      <c r="D660" s="102"/>
      <c r="E660" s="105"/>
      <c r="F660" s="100"/>
      <c r="G660" s="104"/>
      <c r="H660" s="103"/>
      <c r="I660" s="105"/>
      <c r="J660" s="1">
        <f t="shared" si="66"/>
        <v>0</v>
      </c>
      <c r="K660" s="8">
        <f t="shared" si="67"/>
        <v>0</v>
      </c>
      <c r="L660" s="8">
        <f t="shared" si="68"/>
        <v>0</v>
      </c>
      <c r="M660" s="7"/>
      <c r="N660" s="6">
        <f t="shared" si="69"/>
        <v>0</v>
      </c>
      <c r="U660" s="13">
        <f t="shared" si="70"/>
        <v>0</v>
      </c>
      <c r="V660" s="13">
        <f t="shared" si="71"/>
        <v>0</v>
      </c>
    </row>
    <row r="661" spans="1:22">
      <c r="A661" s="1">
        <v>660</v>
      </c>
      <c r="B661" s="106"/>
      <c r="C661" s="101"/>
      <c r="D661" s="102"/>
      <c r="E661" s="105"/>
      <c r="F661" s="100"/>
      <c r="G661" s="104"/>
      <c r="H661" s="103"/>
      <c r="I661" s="105"/>
      <c r="J661" s="1">
        <f t="shared" si="66"/>
        <v>0</v>
      </c>
      <c r="K661" s="8">
        <f t="shared" si="67"/>
        <v>0</v>
      </c>
      <c r="L661" s="8">
        <f t="shared" si="68"/>
        <v>0</v>
      </c>
      <c r="M661" s="7"/>
      <c r="N661" s="6">
        <f t="shared" si="69"/>
        <v>0</v>
      </c>
      <c r="U661" s="13">
        <f t="shared" si="70"/>
        <v>0</v>
      </c>
      <c r="V661" s="13">
        <f t="shared" si="71"/>
        <v>0</v>
      </c>
    </row>
    <row r="662" spans="1:22">
      <c r="A662" s="1">
        <v>661</v>
      </c>
      <c r="B662" s="106"/>
      <c r="C662" s="101"/>
      <c r="D662" s="102"/>
      <c r="E662" s="105"/>
      <c r="F662" s="100"/>
      <c r="G662" s="104"/>
      <c r="H662" s="103"/>
      <c r="I662" s="105"/>
      <c r="J662" s="1">
        <f t="shared" si="66"/>
        <v>0</v>
      </c>
      <c r="K662" s="8">
        <f t="shared" si="67"/>
        <v>0</v>
      </c>
      <c r="L662" s="8">
        <f t="shared" si="68"/>
        <v>0</v>
      </c>
      <c r="M662" s="7"/>
      <c r="N662" s="6">
        <f t="shared" si="69"/>
        <v>0</v>
      </c>
      <c r="U662" s="13">
        <f t="shared" si="70"/>
        <v>0</v>
      </c>
      <c r="V662" s="13">
        <f t="shared" si="71"/>
        <v>0</v>
      </c>
    </row>
    <row r="663" spans="1:22" ht="15" customHeight="1">
      <c r="A663" s="1">
        <v>662</v>
      </c>
      <c r="B663" s="106"/>
      <c r="C663" s="101"/>
      <c r="D663" s="102"/>
      <c r="E663" s="105"/>
      <c r="F663" s="100"/>
      <c r="G663" s="104"/>
      <c r="H663" s="103"/>
      <c r="I663" s="105"/>
      <c r="J663" s="1">
        <f t="shared" si="66"/>
        <v>0</v>
      </c>
      <c r="K663" s="8">
        <f t="shared" si="67"/>
        <v>0</v>
      </c>
      <c r="L663" s="8">
        <f t="shared" si="68"/>
        <v>0</v>
      </c>
      <c r="M663" s="7"/>
      <c r="N663" s="6">
        <f t="shared" si="69"/>
        <v>0</v>
      </c>
      <c r="U663" s="13">
        <f t="shared" si="70"/>
        <v>0</v>
      </c>
      <c r="V663" s="13">
        <f t="shared" si="71"/>
        <v>0</v>
      </c>
    </row>
    <row r="664" spans="1:22">
      <c r="A664" s="1">
        <v>663</v>
      </c>
      <c r="B664" s="106"/>
      <c r="C664" s="101"/>
      <c r="D664" s="102"/>
      <c r="E664" s="105"/>
      <c r="F664" s="100"/>
      <c r="G664" s="104"/>
      <c r="H664" s="103"/>
      <c r="I664" s="105"/>
      <c r="J664" s="1">
        <f t="shared" si="66"/>
        <v>0</v>
      </c>
      <c r="K664" s="8">
        <f t="shared" si="67"/>
        <v>0</v>
      </c>
      <c r="L664" s="8">
        <f t="shared" si="68"/>
        <v>0</v>
      </c>
      <c r="M664" s="7"/>
      <c r="N664" s="6">
        <f t="shared" si="69"/>
        <v>0</v>
      </c>
      <c r="U664" s="13">
        <f t="shared" si="70"/>
        <v>0</v>
      </c>
      <c r="V664" s="13">
        <f t="shared" si="71"/>
        <v>0</v>
      </c>
    </row>
    <row r="665" spans="1:22">
      <c r="A665" s="1">
        <v>664</v>
      </c>
      <c r="B665" s="106"/>
      <c r="C665" s="101"/>
      <c r="D665" s="102"/>
      <c r="E665" s="105"/>
      <c r="F665" s="100"/>
      <c r="G665" s="104"/>
      <c r="H665" s="103"/>
      <c r="I665" s="105"/>
      <c r="J665" s="1">
        <f t="shared" si="66"/>
        <v>0</v>
      </c>
      <c r="K665" s="8">
        <f t="shared" si="67"/>
        <v>0</v>
      </c>
      <c r="L665" s="8">
        <f t="shared" si="68"/>
        <v>0</v>
      </c>
      <c r="M665" s="7"/>
      <c r="N665" s="6">
        <f t="shared" si="69"/>
        <v>0</v>
      </c>
      <c r="U665" s="13">
        <f t="shared" si="70"/>
        <v>0</v>
      </c>
      <c r="V665" s="13">
        <f t="shared" si="71"/>
        <v>0</v>
      </c>
    </row>
    <row r="666" spans="1:22">
      <c r="A666" s="1">
        <v>665</v>
      </c>
      <c r="B666" s="106"/>
      <c r="C666" s="101"/>
      <c r="D666" s="102"/>
      <c r="E666" s="105"/>
      <c r="F666" s="100"/>
      <c r="G666" s="104"/>
      <c r="H666" s="103"/>
      <c r="I666" s="105"/>
      <c r="J666" s="1">
        <f t="shared" si="66"/>
        <v>0</v>
      </c>
      <c r="K666" s="8">
        <f t="shared" si="67"/>
        <v>0</v>
      </c>
      <c r="L666" s="8">
        <f t="shared" si="68"/>
        <v>0</v>
      </c>
      <c r="M666" s="7"/>
      <c r="N666" s="6">
        <f t="shared" si="69"/>
        <v>0</v>
      </c>
      <c r="U666" s="13">
        <f t="shared" si="70"/>
        <v>0</v>
      </c>
      <c r="V666" s="13">
        <f t="shared" si="71"/>
        <v>0</v>
      </c>
    </row>
    <row r="667" spans="1:22">
      <c r="A667" s="1">
        <v>666</v>
      </c>
      <c r="B667" s="106"/>
      <c r="C667" s="101"/>
      <c r="D667" s="102"/>
      <c r="E667" s="105"/>
      <c r="F667" s="100"/>
      <c r="G667" s="104"/>
      <c r="H667" s="103"/>
      <c r="I667" s="105"/>
      <c r="J667" s="1">
        <f t="shared" si="66"/>
        <v>0</v>
      </c>
      <c r="K667" s="8">
        <f t="shared" si="67"/>
        <v>0</v>
      </c>
      <c r="L667" s="8">
        <f t="shared" si="68"/>
        <v>0</v>
      </c>
      <c r="M667" s="7"/>
      <c r="N667" s="6">
        <f t="shared" si="69"/>
        <v>0</v>
      </c>
      <c r="U667" s="13">
        <f t="shared" si="70"/>
        <v>0</v>
      </c>
      <c r="V667" s="13">
        <f t="shared" si="71"/>
        <v>0</v>
      </c>
    </row>
    <row r="668" spans="1:22">
      <c r="A668" s="1">
        <v>667</v>
      </c>
      <c r="B668" s="106"/>
      <c r="C668" s="101"/>
      <c r="D668" s="102"/>
      <c r="E668" s="105"/>
      <c r="F668" s="100"/>
      <c r="G668" s="104"/>
      <c r="H668" s="103"/>
      <c r="I668" s="105"/>
      <c r="J668" s="1">
        <f t="shared" si="66"/>
        <v>0</v>
      </c>
      <c r="K668" s="8">
        <f t="shared" si="67"/>
        <v>0</v>
      </c>
      <c r="L668" s="8">
        <f t="shared" si="68"/>
        <v>0</v>
      </c>
      <c r="M668" s="7"/>
      <c r="N668" s="6">
        <f t="shared" si="69"/>
        <v>0</v>
      </c>
      <c r="U668" s="13">
        <f t="shared" si="70"/>
        <v>0</v>
      </c>
      <c r="V668" s="13">
        <f t="shared" si="71"/>
        <v>0</v>
      </c>
    </row>
    <row r="669" spans="1:22">
      <c r="A669" s="1">
        <v>668</v>
      </c>
      <c r="B669" s="106"/>
      <c r="C669" s="101"/>
      <c r="D669" s="102"/>
      <c r="E669" s="105"/>
      <c r="F669" s="100"/>
      <c r="G669" s="104"/>
      <c r="H669" s="103"/>
      <c r="I669" s="105"/>
      <c r="J669" s="1">
        <f t="shared" si="66"/>
        <v>0</v>
      </c>
      <c r="K669" s="8">
        <f t="shared" si="67"/>
        <v>0</v>
      </c>
      <c r="L669" s="8">
        <f t="shared" si="68"/>
        <v>0</v>
      </c>
      <c r="M669" s="7"/>
      <c r="N669" s="6">
        <f t="shared" si="69"/>
        <v>0</v>
      </c>
      <c r="U669" s="13">
        <f t="shared" si="70"/>
        <v>0</v>
      </c>
      <c r="V669" s="13">
        <f t="shared" si="71"/>
        <v>0</v>
      </c>
    </row>
    <row r="670" spans="1:22">
      <c r="A670" s="1">
        <v>669</v>
      </c>
      <c r="B670" s="106"/>
      <c r="C670" s="101"/>
      <c r="D670" s="102"/>
      <c r="E670" s="105"/>
      <c r="F670" s="100"/>
      <c r="G670" s="104"/>
      <c r="H670" s="103"/>
      <c r="I670" s="105"/>
      <c r="J670" s="1">
        <f t="shared" si="66"/>
        <v>0</v>
      </c>
      <c r="K670" s="8">
        <f t="shared" si="67"/>
        <v>0</v>
      </c>
      <c r="L670" s="8">
        <f t="shared" si="68"/>
        <v>0</v>
      </c>
      <c r="M670" s="7"/>
      <c r="N670" s="6">
        <f t="shared" si="69"/>
        <v>0</v>
      </c>
      <c r="U670" s="13">
        <f t="shared" si="70"/>
        <v>0</v>
      </c>
      <c r="V670" s="13">
        <f t="shared" si="71"/>
        <v>0</v>
      </c>
    </row>
    <row r="671" spans="1:22">
      <c r="A671" s="1">
        <v>670</v>
      </c>
      <c r="B671" s="106"/>
      <c r="C671" s="101"/>
      <c r="D671" s="102"/>
      <c r="E671" s="105"/>
      <c r="F671" s="100"/>
      <c r="G671" s="104"/>
      <c r="H671" s="103"/>
      <c r="I671" s="105"/>
      <c r="J671" s="1">
        <f t="shared" si="66"/>
        <v>0</v>
      </c>
      <c r="K671" s="8">
        <f t="shared" si="67"/>
        <v>0</v>
      </c>
      <c r="L671" s="8">
        <f t="shared" si="68"/>
        <v>0</v>
      </c>
      <c r="M671" s="7"/>
      <c r="N671" s="6">
        <f t="shared" si="69"/>
        <v>0</v>
      </c>
      <c r="U671" s="13">
        <f t="shared" si="70"/>
        <v>0</v>
      </c>
      <c r="V671" s="13">
        <f t="shared" si="71"/>
        <v>0</v>
      </c>
    </row>
    <row r="672" spans="1:22" ht="15" customHeight="1">
      <c r="A672" s="1">
        <v>671</v>
      </c>
      <c r="B672" s="106"/>
      <c r="C672" s="101"/>
      <c r="D672" s="102"/>
      <c r="E672" s="105"/>
      <c r="F672" s="100"/>
      <c r="G672" s="104"/>
      <c r="H672" s="103"/>
      <c r="I672" s="105"/>
      <c r="J672" s="1">
        <f t="shared" si="66"/>
        <v>0</v>
      </c>
      <c r="K672" s="8">
        <f t="shared" si="67"/>
        <v>0</v>
      </c>
      <c r="L672" s="8">
        <f t="shared" si="68"/>
        <v>0</v>
      </c>
      <c r="M672" s="7"/>
      <c r="N672" s="6">
        <f t="shared" si="69"/>
        <v>0</v>
      </c>
      <c r="U672" s="13">
        <f t="shared" si="70"/>
        <v>0</v>
      </c>
      <c r="V672" s="13">
        <f t="shared" si="71"/>
        <v>0</v>
      </c>
    </row>
    <row r="673" spans="1:22">
      <c r="A673" s="1">
        <v>672</v>
      </c>
      <c r="B673" s="106"/>
      <c r="C673" s="101"/>
      <c r="D673" s="102"/>
      <c r="E673" s="105"/>
      <c r="F673" s="100"/>
      <c r="G673" s="104"/>
      <c r="H673" s="103"/>
      <c r="I673" s="105"/>
      <c r="J673" s="1">
        <f t="shared" si="66"/>
        <v>0</v>
      </c>
      <c r="K673" s="8">
        <f t="shared" si="67"/>
        <v>0</v>
      </c>
      <c r="L673" s="8">
        <f t="shared" si="68"/>
        <v>0</v>
      </c>
      <c r="M673" s="7"/>
      <c r="N673" s="6">
        <f t="shared" si="69"/>
        <v>0</v>
      </c>
      <c r="U673" s="13">
        <f t="shared" si="70"/>
        <v>0</v>
      </c>
      <c r="V673" s="13">
        <f t="shared" si="71"/>
        <v>0</v>
      </c>
    </row>
    <row r="674" spans="1:22">
      <c r="A674" s="1">
        <v>673</v>
      </c>
      <c r="B674" s="106"/>
      <c r="C674" s="101"/>
      <c r="D674" s="102"/>
      <c r="E674" s="105"/>
      <c r="F674" s="100"/>
      <c r="G674" s="104"/>
      <c r="H674" s="103"/>
      <c r="I674" s="105"/>
      <c r="J674" s="1">
        <f t="shared" si="66"/>
        <v>0</v>
      </c>
      <c r="K674" s="8">
        <f t="shared" si="67"/>
        <v>0</v>
      </c>
      <c r="L674" s="8">
        <f t="shared" si="68"/>
        <v>0</v>
      </c>
      <c r="M674" s="7"/>
      <c r="N674" s="6">
        <f t="shared" si="69"/>
        <v>0</v>
      </c>
      <c r="U674" s="13">
        <f t="shared" si="70"/>
        <v>0</v>
      </c>
      <c r="V674" s="13">
        <f t="shared" si="71"/>
        <v>0</v>
      </c>
    </row>
    <row r="675" spans="1:22">
      <c r="A675" s="1">
        <v>674</v>
      </c>
      <c r="B675" s="106"/>
      <c r="C675" s="101"/>
      <c r="D675" s="102"/>
      <c r="E675" s="105"/>
      <c r="F675" s="100"/>
      <c r="G675" s="104"/>
      <c r="H675" s="103"/>
      <c r="I675" s="105"/>
      <c r="J675" s="1">
        <f t="shared" si="66"/>
        <v>0</v>
      </c>
      <c r="K675" s="8">
        <f t="shared" si="67"/>
        <v>0</v>
      </c>
      <c r="L675" s="8">
        <f t="shared" si="68"/>
        <v>0</v>
      </c>
      <c r="M675" s="7"/>
      <c r="N675" s="6">
        <f t="shared" si="69"/>
        <v>0</v>
      </c>
      <c r="U675" s="13">
        <f t="shared" si="70"/>
        <v>0</v>
      </c>
      <c r="V675" s="13">
        <f t="shared" si="71"/>
        <v>0</v>
      </c>
    </row>
    <row r="676" spans="1:22">
      <c r="A676" s="1">
        <v>675</v>
      </c>
      <c r="B676" s="106"/>
      <c r="C676" s="101"/>
      <c r="D676" s="102"/>
      <c r="E676" s="105"/>
      <c r="F676" s="100"/>
      <c r="G676" s="104"/>
      <c r="H676" s="103"/>
      <c r="I676" s="105"/>
      <c r="J676" s="1">
        <f t="shared" si="66"/>
        <v>0</v>
      </c>
      <c r="K676" s="8">
        <f t="shared" si="67"/>
        <v>0</v>
      </c>
      <c r="L676" s="8">
        <f t="shared" si="68"/>
        <v>0</v>
      </c>
      <c r="M676" s="7"/>
      <c r="N676" s="6">
        <f t="shared" si="69"/>
        <v>0</v>
      </c>
      <c r="U676" s="13">
        <f t="shared" si="70"/>
        <v>0</v>
      </c>
      <c r="V676" s="13">
        <f t="shared" si="71"/>
        <v>0</v>
      </c>
    </row>
    <row r="677" spans="1:22">
      <c r="A677" s="1">
        <v>676</v>
      </c>
      <c r="B677" s="106"/>
      <c r="C677" s="101"/>
      <c r="D677" s="102"/>
      <c r="E677" s="105"/>
      <c r="F677" s="100"/>
      <c r="G677" s="104"/>
      <c r="H677" s="103"/>
      <c r="I677" s="105"/>
      <c r="J677" s="1">
        <f t="shared" si="66"/>
        <v>0</v>
      </c>
      <c r="K677" s="8">
        <f t="shared" si="67"/>
        <v>0</v>
      </c>
      <c r="L677" s="8">
        <f t="shared" si="68"/>
        <v>0</v>
      </c>
      <c r="M677" s="7"/>
      <c r="N677" s="6">
        <f t="shared" si="69"/>
        <v>0</v>
      </c>
      <c r="U677" s="13">
        <f t="shared" si="70"/>
        <v>0</v>
      </c>
      <c r="V677" s="13">
        <f t="shared" si="71"/>
        <v>0</v>
      </c>
    </row>
    <row r="678" spans="1:22">
      <c r="A678" s="1">
        <v>677</v>
      </c>
      <c r="B678" s="106"/>
      <c r="C678" s="101"/>
      <c r="D678" s="102"/>
      <c r="E678" s="105"/>
      <c r="F678" s="100"/>
      <c r="G678" s="104"/>
      <c r="H678" s="103"/>
      <c r="I678" s="105"/>
      <c r="J678" s="1">
        <f t="shared" si="66"/>
        <v>0</v>
      </c>
      <c r="K678" s="8">
        <f t="shared" si="67"/>
        <v>0</v>
      </c>
      <c r="L678" s="8">
        <f t="shared" si="68"/>
        <v>0</v>
      </c>
      <c r="M678" s="7"/>
      <c r="N678" s="6">
        <f t="shared" si="69"/>
        <v>0</v>
      </c>
      <c r="U678" s="13">
        <f t="shared" si="70"/>
        <v>0</v>
      </c>
      <c r="V678" s="13">
        <f t="shared" si="71"/>
        <v>0</v>
      </c>
    </row>
    <row r="679" spans="1:22">
      <c r="A679" s="1">
        <v>678</v>
      </c>
      <c r="B679" s="106"/>
      <c r="C679" s="101"/>
      <c r="D679" s="102"/>
      <c r="E679" s="105"/>
      <c r="F679" s="100"/>
      <c r="G679" s="104"/>
      <c r="H679" s="103"/>
      <c r="I679" s="105"/>
      <c r="J679" s="1">
        <f t="shared" si="66"/>
        <v>0</v>
      </c>
      <c r="K679" s="8">
        <f t="shared" si="67"/>
        <v>0</v>
      </c>
      <c r="L679" s="8">
        <f t="shared" si="68"/>
        <v>0</v>
      </c>
      <c r="M679" s="7"/>
      <c r="N679" s="6">
        <f t="shared" si="69"/>
        <v>0</v>
      </c>
      <c r="U679" s="13">
        <f t="shared" si="70"/>
        <v>0</v>
      </c>
      <c r="V679" s="13">
        <f t="shared" si="71"/>
        <v>0</v>
      </c>
    </row>
    <row r="680" spans="1:22">
      <c r="A680" s="1">
        <v>679</v>
      </c>
      <c r="B680" s="106"/>
      <c r="C680" s="101"/>
      <c r="D680" s="102"/>
      <c r="E680" s="105"/>
      <c r="F680" s="100"/>
      <c r="G680" s="104"/>
      <c r="H680" s="103"/>
      <c r="I680" s="105"/>
      <c r="J680" s="1">
        <f t="shared" si="66"/>
        <v>0</v>
      </c>
      <c r="K680" s="8">
        <f t="shared" si="67"/>
        <v>0</v>
      </c>
      <c r="L680" s="8">
        <f t="shared" si="68"/>
        <v>0</v>
      </c>
      <c r="M680" s="7"/>
      <c r="N680" s="6">
        <f t="shared" si="69"/>
        <v>0</v>
      </c>
      <c r="U680" s="13">
        <f t="shared" si="70"/>
        <v>0</v>
      </c>
      <c r="V680" s="13">
        <f t="shared" si="71"/>
        <v>0</v>
      </c>
    </row>
    <row r="681" spans="1:22" ht="15" customHeight="1">
      <c r="A681" s="1">
        <v>680</v>
      </c>
      <c r="B681" s="106"/>
      <c r="C681" s="101"/>
      <c r="D681" s="102"/>
      <c r="E681" s="105"/>
      <c r="F681" s="100"/>
      <c r="G681" s="104"/>
      <c r="H681" s="103"/>
      <c r="I681" s="105"/>
      <c r="J681" s="1">
        <f t="shared" si="66"/>
        <v>0</v>
      </c>
      <c r="K681" s="8">
        <f t="shared" si="67"/>
        <v>0</v>
      </c>
      <c r="L681" s="8">
        <f t="shared" si="68"/>
        <v>0</v>
      </c>
      <c r="M681" s="7"/>
      <c r="N681" s="6">
        <f t="shared" si="69"/>
        <v>0</v>
      </c>
      <c r="U681" s="13">
        <f t="shared" si="70"/>
        <v>0</v>
      </c>
      <c r="V681" s="13">
        <f t="shared" si="71"/>
        <v>0</v>
      </c>
    </row>
    <row r="682" spans="1:22">
      <c r="A682" s="1">
        <v>681</v>
      </c>
      <c r="B682" s="106"/>
      <c r="C682" s="101"/>
      <c r="D682" s="102"/>
      <c r="E682" s="105"/>
      <c r="F682" s="100"/>
      <c r="G682" s="104"/>
      <c r="H682" s="103"/>
      <c r="I682" s="105"/>
      <c r="J682" s="1">
        <f t="shared" si="66"/>
        <v>0</v>
      </c>
      <c r="K682" s="8">
        <f t="shared" si="67"/>
        <v>0</v>
      </c>
      <c r="L682" s="8">
        <f t="shared" si="68"/>
        <v>0</v>
      </c>
      <c r="M682" s="7"/>
      <c r="N682" s="6">
        <f t="shared" si="69"/>
        <v>0</v>
      </c>
      <c r="U682" s="13">
        <f t="shared" si="70"/>
        <v>0</v>
      </c>
      <c r="V682" s="13">
        <f t="shared" si="71"/>
        <v>0</v>
      </c>
    </row>
    <row r="683" spans="1:22">
      <c r="A683" s="1">
        <v>682</v>
      </c>
      <c r="B683" s="106"/>
      <c r="C683" s="101"/>
      <c r="D683" s="102"/>
      <c r="E683" s="105"/>
      <c r="F683" s="100"/>
      <c r="G683" s="104"/>
      <c r="H683" s="103"/>
      <c r="I683" s="105"/>
      <c r="J683" s="1">
        <f t="shared" si="66"/>
        <v>0</v>
      </c>
      <c r="K683" s="8">
        <f t="shared" si="67"/>
        <v>0</v>
      </c>
      <c r="L683" s="8">
        <f t="shared" si="68"/>
        <v>0</v>
      </c>
      <c r="M683" s="7"/>
      <c r="N683" s="6">
        <f t="shared" si="69"/>
        <v>0</v>
      </c>
      <c r="U683" s="13">
        <f t="shared" si="70"/>
        <v>0</v>
      </c>
      <c r="V683" s="13">
        <f t="shared" si="71"/>
        <v>0</v>
      </c>
    </row>
    <row r="684" spans="1:22">
      <c r="A684" s="1">
        <v>683</v>
      </c>
      <c r="B684" s="106"/>
      <c r="C684" s="101"/>
      <c r="D684" s="102"/>
      <c r="E684" s="105"/>
      <c r="F684" s="100"/>
      <c r="G684" s="104"/>
      <c r="H684" s="103"/>
      <c r="I684" s="105"/>
      <c r="J684" s="1">
        <f t="shared" si="66"/>
        <v>0</v>
      </c>
      <c r="K684" s="8">
        <f t="shared" si="67"/>
        <v>0</v>
      </c>
      <c r="L684" s="8">
        <f t="shared" si="68"/>
        <v>0</v>
      </c>
      <c r="M684" s="7"/>
      <c r="N684" s="6">
        <f t="shared" si="69"/>
        <v>0</v>
      </c>
      <c r="U684" s="13">
        <f t="shared" si="70"/>
        <v>0</v>
      </c>
      <c r="V684" s="13">
        <f t="shared" si="71"/>
        <v>0</v>
      </c>
    </row>
    <row r="685" spans="1:22">
      <c r="A685" s="1">
        <v>684</v>
      </c>
      <c r="B685" s="106"/>
      <c r="C685" s="101"/>
      <c r="D685" s="102"/>
      <c r="E685" s="105"/>
      <c r="F685" s="100"/>
      <c r="G685" s="104"/>
      <c r="H685" s="103"/>
      <c r="I685" s="105"/>
      <c r="J685" s="1">
        <f t="shared" si="66"/>
        <v>0</v>
      </c>
      <c r="K685" s="8">
        <f t="shared" si="67"/>
        <v>0</v>
      </c>
      <c r="L685" s="8">
        <f t="shared" si="68"/>
        <v>0</v>
      </c>
      <c r="M685" s="7"/>
      <c r="N685" s="6">
        <f t="shared" si="69"/>
        <v>0</v>
      </c>
      <c r="U685" s="13">
        <f t="shared" si="70"/>
        <v>0</v>
      </c>
      <c r="V685" s="13">
        <f t="shared" si="71"/>
        <v>0</v>
      </c>
    </row>
    <row r="686" spans="1:22">
      <c r="A686" s="1">
        <v>685</v>
      </c>
      <c r="B686" s="106"/>
      <c r="C686" s="101"/>
      <c r="D686" s="102"/>
      <c r="E686" s="105"/>
      <c r="F686" s="100"/>
      <c r="G686" s="104"/>
      <c r="H686" s="103"/>
      <c r="I686" s="105"/>
      <c r="J686" s="1">
        <f t="shared" si="66"/>
        <v>0</v>
      </c>
      <c r="K686" s="8">
        <f t="shared" si="67"/>
        <v>0</v>
      </c>
      <c r="L686" s="8">
        <f t="shared" si="68"/>
        <v>0</v>
      </c>
      <c r="M686" s="7"/>
      <c r="N686" s="6">
        <f t="shared" si="69"/>
        <v>0</v>
      </c>
      <c r="U686" s="13">
        <f t="shared" si="70"/>
        <v>0</v>
      </c>
      <c r="V686" s="13">
        <f t="shared" si="71"/>
        <v>0</v>
      </c>
    </row>
    <row r="687" spans="1:22">
      <c r="A687" s="1">
        <v>686</v>
      </c>
      <c r="B687" s="106"/>
      <c r="C687" s="101"/>
      <c r="D687" s="102"/>
      <c r="E687" s="105"/>
      <c r="F687" s="100"/>
      <c r="G687" s="104"/>
      <c r="H687" s="103"/>
      <c r="I687" s="105"/>
      <c r="J687" s="1">
        <f t="shared" si="66"/>
        <v>0</v>
      </c>
      <c r="K687" s="8">
        <f t="shared" si="67"/>
        <v>0</v>
      </c>
      <c r="L687" s="8">
        <f t="shared" si="68"/>
        <v>0</v>
      </c>
      <c r="M687" s="7"/>
      <c r="N687" s="6">
        <f t="shared" si="69"/>
        <v>0</v>
      </c>
      <c r="U687" s="13">
        <f t="shared" si="70"/>
        <v>0</v>
      </c>
      <c r="V687" s="13">
        <f t="shared" si="71"/>
        <v>0</v>
      </c>
    </row>
    <row r="688" spans="1:22">
      <c r="A688" s="1">
        <v>687</v>
      </c>
      <c r="B688" s="106"/>
      <c r="C688" s="101"/>
      <c r="D688" s="102"/>
      <c r="E688" s="105"/>
      <c r="F688" s="100"/>
      <c r="G688" s="104"/>
      <c r="H688" s="103"/>
      <c r="I688" s="105"/>
      <c r="J688" s="1">
        <f t="shared" si="66"/>
        <v>0</v>
      </c>
      <c r="K688" s="8">
        <f t="shared" si="67"/>
        <v>0</v>
      </c>
      <c r="L688" s="8">
        <f t="shared" si="68"/>
        <v>0</v>
      </c>
      <c r="M688" s="7"/>
      <c r="N688" s="6">
        <f t="shared" si="69"/>
        <v>0</v>
      </c>
      <c r="U688" s="13">
        <f t="shared" si="70"/>
        <v>0</v>
      </c>
      <c r="V688" s="13">
        <f t="shared" si="71"/>
        <v>0</v>
      </c>
    </row>
    <row r="689" spans="1:22">
      <c r="A689" s="1">
        <v>688</v>
      </c>
      <c r="B689" s="106"/>
      <c r="C689" s="101"/>
      <c r="D689" s="102"/>
      <c r="E689" s="105"/>
      <c r="F689" s="100"/>
      <c r="G689" s="104"/>
      <c r="H689" s="103"/>
      <c r="I689" s="105"/>
      <c r="J689" s="1">
        <f t="shared" si="66"/>
        <v>0</v>
      </c>
      <c r="K689" s="8">
        <f t="shared" si="67"/>
        <v>0</v>
      </c>
      <c r="L689" s="8">
        <f t="shared" si="68"/>
        <v>0</v>
      </c>
      <c r="M689" s="7"/>
      <c r="N689" s="6">
        <f t="shared" si="69"/>
        <v>0</v>
      </c>
      <c r="U689" s="13">
        <f t="shared" si="70"/>
        <v>0</v>
      </c>
      <c r="V689" s="13">
        <f t="shared" si="71"/>
        <v>0</v>
      </c>
    </row>
    <row r="690" spans="1:22" ht="15" customHeight="1">
      <c r="A690" s="1">
        <v>689</v>
      </c>
      <c r="B690" s="106"/>
      <c r="C690" s="101"/>
      <c r="D690" s="102"/>
      <c r="E690" s="105"/>
      <c r="F690" s="100"/>
      <c r="G690" s="104"/>
      <c r="H690" s="103"/>
      <c r="I690" s="105"/>
      <c r="J690" s="1">
        <f t="shared" si="66"/>
        <v>0</v>
      </c>
      <c r="K690" s="8">
        <f t="shared" si="67"/>
        <v>0</v>
      </c>
      <c r="L690" s="8">
        <f t="shared" si="68"/>
        <v>0</v>
      </c>
      <c r="M690" s="7"/>
      <c r="N690" s="6">
        <f t="shared" si="69"/>
        <v>0</v>
      </c>
      <c r="U690" s="13">
        <f t="shared" si="70"/>
        <v>0</v>
      </c>
      <c r="V690" s="13">
        <f t="shared" si="71"/>
        <v>0</v>
      </c>
    </row>
    <row r="691" spans="1:22">
      <c r="A691" s="1">
        <v>690</v>
      </c>
      <c r="B691" s="106"/>
      <c r="C691" s="101"/>
      <c r="D691" s="102"/>
      <c r="E691" s="105"/>
      <c r="F691" s="100"/>
      <c r="G691" s="104"/>
      <c r="H691" s="103"/>
      <c r="I691" s="105"/>
      <c r="J691" s="1">
        <f t="shared" si="66"/>
        <v>0</v>
      </c>
      <c r="K691" s="8">
        <f t="shared" si="67"/>
        <v>0</v>
      </c>
      <c r="L691" s="8">
        <f t="shared" si="68"/>
        <v>0</v>
      </c>
      <c r="M691" s="7"/>
      <c r="N691" s="6">
        <f t="shared" si="69"/>
        <v>0</v>
      </c>
      <c r="U691" s="13">
        <f t="shared" si="70"/>
        <v>0</v>
      </c>
      <c r="V691" s="13">
        <f t="shared" si="71"/>
        <v>0</v>
      </c>
    </row>
    <row r="692" spans="1:22">
      <c r="A692" s="1">
        <v>691</v>
      </c>
      <c r="B692" s="106"/>
      <c r="C692" s="101"/>
      <c r="D692" s="102"/>
      <c r="E692" s="105"/>
      <c r="F692" s="100"/>
      <c r="G692" s="104"/>
      <c r="H692" s="103"/>
      <c r="I692" s="105"/>
      <c r="J692" s="1">
        <f t="shared" si="66"/>
        <v>0</v>
      </c>
      <c r="K692" s="8">
        <f t="shared" si="67"/>
        <v>0</v>
      </c>
      <c r="L692" s="8">
        <f t="shared" si="68"/>
        <v>0</v>
      </c>
      <c r="M692" s="7"/>
      <c r="N692" s="6">
        <f t="shared" si="69"/>
        <v>0</v>
      </c>
      <c r="U692" s="13">
        <f t="shared" si="70"/>
        <v>0</v>
      </c>
      <c r="V692" s="13">
        <f t="shared" si="71"/>
        <v>0</v>
      </c>
    </row>
    <row r="693" spans="1:22">
      <c r="A693" s="1">
        <v>692</v>
      </c>
      <c r="B693" s="106"/>
      <c r="C693" s="101"/>
      <c r="D693" s="102"/>
      <c r="E693" s="105"/>
      <c r="F693" s="100"/>
      <c r="G693" s="104"/>
      <c r="H693" s="103"/>
      <c r="I693" s="105"/>
      <c r="J693" s="1">
        <f t="shared" si="66"/>
        <v>0</v>
      </c>
      <c r="K693" s="8">
        <f t="shared" si="67"/>
        <v>0</v>
      </c>
      <c r="L693" s="8">
        <f t="shared" si="68"/>
        <v>0</v>
      </c>
      <c r="M693" s="7"/>
      <c r="N693" s="6">
        <f t="shared" si="69"/>
        <v>0</v>
      </c>
      <c r="U693" s="13">
        <f t="shared" si="70"/>
        <v>0</v>
      </c>
      <c r="V693" s="13">
        <f t="shared" si="71"/>
        <v>0</v>
      </c>
    </row>
    <row r="694" spans="1:22">
      <c r="A694" s="1">
        <v>693</v>
      </c>
      <c r="B694" s="106"/>
      <c r="C694" s="101"/>
      <c r="D694" s="102"/>
      <c r="E694" s="105"/>
      <c r="F694" s="100"/>
      <c r="G694" s="104"/>
      <c r="H694" s="103"/>
      <c r="I694" s="105"/>
      <c r="J694" s="1">
        <f t="shared" si="66"/>
        <v>0</v>
      </c>
      <c r="K694" s="8">
        <f t="shared" si="67"/>
        <v>0</v>
      </c>
      <c r="L694" s="8">
        <f t="shared" si="68"/>
        <v>0</v>
      </c>
      <c r="M694" s="7"/>
      <c r="N694" s="6">
        <f t="shared" si="69"/>
        <v>0</v>
      </c>
      <c r="U694" s="13">
        <f t="shared" si="70"/>
        <v>0</v>
      </c>
      <c r="V694" s="13">
        <f t="shared" si="71"/>
        <v>0</v>
      </c>
    </row>
    <row r="695" spans="1:22">
      <c r="A695" s="1">
        <v>694</v>
      </c>
      <c r="B695" s="106"/>
      <c r="C695" s="101"/>
      <c r="D695" s="102"/>
      <c r="E695" s="105"/>
      <c r="F695" s="100"/>
      <c r="G695" s="104"/>
      <c r="H695" s="103"/>
      <c r="I695" s="105"/>
      <c r="J695" s="1">
        <f t="shared" si="66"/>
        <v>0</v>
      </c>
      <c r="K695" s="8">
        <f t="shared" si="67"/>
        <v>0</v>
      </c>
      <c r="L695" s="8">
        <f t="shared" si="68"/>
        <v>0</v>
      </c>
      <c r="M695" s="7"/>
      <c r="N695" s="6">
        <f t="shared" si="69"/>
        <v>0</v>
      </c>
      <c r="U695" s="13">
        <f t="shared" si="70"/>
        <v>0</v>
      </c>
      <c r="V695" s="13">
        <f t="shared" si="71"/>
        <v>0</v>
      </c>
    </row>
    <row r="696" spans="1:22">
      <c r="A696" s="1">
        <v>695</v>
      </c>
      <c r="B696" s="106"/>
      <c r="C696" s="101"/>
      <c r="D696" s="102"/>
      <c r="E696" s="105"/>
      <c r="F696" s="100"/>
      <c r="G696" s="104"/>
      <c r="H696" s="103"/>
      <c r="I696" s="105"/>
      <c r="J696" s="1">
        <f t="shared" si="66"/>
        <v>0</v>
      </c>
      <c r="K696" s="8">
        <f t="shared" si="67"/>
        <v>0</v>
      </c>
      <c r="L696" s="8">
        <f t="shared" si="68"/>
        <v>0</v>
      </c>
      <c r="M696" s="7"/>
      <c r="N696" s="6">
        <f t="shared" si="69"/>
        <v>0</v>
      </c>
      <c r="U696" s="13">
        <f t="shared" si="70"/>
        <v>0</v>
      </c>
      <c r="V696" s="13">
        <f t="shared" si="71"/>
        <v>0</v>
      </c>
    </row>
    <row r="697" spans="1:22">
      <c r="A697" s="1">
        <v>696</v>
      </c>
      <c r="B697" s="106"/>
      <c r="C697" s="101"/>
      <c r="D697" s="102"/>
      <c r="E697" s="105"/>
      <c r="F697" s="100"/>
      <c r="G697" s="104"/>
      <c r="H697" s="103"/>
      <c r="I697" s="105"/>
      <c r="J697" s="1">
        <f t="shared" si="66"/>
        <v>0</v>
      </c>
      <c r="K697" s="8">
        <f t="shared" si="67"/>
        <v>0</v>
      </c>
      <c r="L697" s="8">
        <f t="shared" si="68"/>
        <v>0</v>
      </c>
      <c r="M697" s="7"/>
      <c r="N697" s="6">
        <f t="shared" si="69"/>
        <v>0</v>
      </c>
      <c r="U697" s="13">
        <f t="shared" si="70"/>
        <v>0</v>
      </c>
      <c r="V697" s="13">
        <f t="shared" si="71"/>
        <v>0</v>
      </c>
    </row>
    <row r="698" spans="1:22">
      <c r="A698" s="1">
        <v>697</v>
      </c>
      <c r="B698" s="106"/>
      <c r="C698" s="101"/>
      <c r="D698" s="102"/>
      <c r="E698" s="105"/>
      <c r="F698" s="100"/>
      <c r="G698" s="104"/>
      <c r="H698" s="103"/>
      <c r="I698" s="105"/>
      <c r="J698" s="1">
        <f t="shared" si="66"/>
        <v>0</v>
      </c>
      <c r="K698" s="8">
        <f t="shared" si="67"/>
        <v>0</v>
      </c>
      <c r="L698" s="8">
        <f t="shared" si="68"/>
        <v>0</v>
      </c>
      <c r="M698" s="7"/>
      <c r="N698" s="6">
        <f t="shared" si="69"/>
        <v>0</v>
      </c>
      <c r="U698" s="13">
        <f t="shared" si="70"/>
        <v>0</v>
      </c>
      <c r="V698" s="13">
        <f t="shared" si="71"/>
        <v>0</v>
      </c>
    </row>
    <row r="699" spans="1:22" ht="15" customHeight="1">
      <c r="A699" s="1">
        <v>698</v>
      </c>
      <c r="B699" s="106"/>
      <c r="C699" s="101"/>
      <c r="D699" s="102"/>
      <c r="E699" s="105"/>
      <c r="F699" s="100"/>
      <c r="G699" s="104"/>
      <c r="H699" s="103"/>
      <c r="I699" s="105"/>
      <c r="J699" s="1">
        <f t="shared" si="66"/>
        <v>0</v>
      </c>
      <c r="K699" s="8">
        <f t="shared" si="67"/>
        <v>0</v>
      </c>
      <c r="L699" s="8">
        <f t="shared" si="68"/>
        <v>0</v>
      </c>
      <c r="M699" s="7"/>
      <c r="N699" s="6">
        <f t="shared" si="69"/>
        <v>0</v>
      </c>
      <c r="U699" s="13">
        <f t="shared" si="70"/>
        <v>0</v>
      </c>
      <c r="V699" s="13">
        <f t="shared" si="71"/>
        <v>0</v>
      </c>
    </row>
    <row r="700" spans="1:22">
      <c r="A700" s="1">
        <v>699</v>
      </c>
      <c r="B700" s="106"/>
      <c r="C700" s="101"/>
      <c r="D700" s="102"/>
      <c r="E700" s="105"/>
      <c r="F700" s="100"/>
      <c r="G700" s="104"/>
      <c r="H700" s="103"/>
      <c r="I700" s="105"/>
      <c r="J700" s="1">
        <f t="shared" si="66"/>
        <v>0</v>
      </c>
      <c r="K700" s="8">
        <f t="shared" si="67"/>
        <v>0</v>
      </c>
      <c r="L700" s="8">
        <f t="shared" si="68"/>
        <v>0</v>
      </c>
      <c r="M700" s="7"/>
      <c r="N700" s="6">
        <f t="shared" si="69"/>
        <v>0</v>
      </c>
      <c r="U700" s="13">
        <f t="shared" si="70"/>
        <v>0</v>
      </c>
      <c r="V700" s="13">
        <f t="shared" si="71"/>
        <v>0</v>
      </c>
    </row>
    <row r="701" spans="1:22">
      <c r="A701" s="1">
        <v>700</v>
      </c>
      <c r="B701" s="106"/>
      <c r="C701" s="101"/>
      <c r="D701" s="102"/>
      <c r="E701" s="105"/>
      <c r="F701" s="100"/>
      <c r="G701" s="104"/>
      <c r="H701" s="103"/>
      <c r="I701" s="105"/>
      <c r="J701" s="1">
        <f t="shared" si="66"/>
        <v>0</v>
      </c>
      <c r="K701" s="8">
        <f t="shared" si="67"/>
        <v>0</v>
      </c>
      <c r="L701" s="8">
        <f t="shared" si="68"/>
        <v>0</v>
      </c>
      <c r="M701" s="7"/>
      <c r="N701" s="6">
        <f t="shared" si="69"/>
        <v>0</v>
      </c>
      <c r="U701" s="13">
        <f t="shared" si="70"/>
        <v>0</v>
      </c>
      <c r="V701" s="13">
        <f t="shared" si="71"/>
        <v>0</v>
      </c>
    </row>
    <row r="702" spans="1:22">
      <c r="A702" s="1">
        <v>701</v>
      </c>
      <c r="B702" s="106"/>
      <c r="C702" s="101"/>
      <c r="D702" s="102"/>
      <c r="E702" s="105"/>
      <c r="F702" s="100"/>
      <c r="G702" s="104"/>
      <c r="H702" s="103"/>
      <c r="I702" s="105"/>
      <c r="J702" s="1">
        <f t="shared" si="66"/>
        <v>0</v>
      </c>
      <c r="K702" s="8">
        <f t="shared" si="67"/>
        <v>0</v>
      </c>
      <c r="L702" s="8">
        <f t="shared" si="68"/>
        <v>0</v>
      </c>
      <c r="M702" s="7"/>
      <c r="N702" s="6">
        <f t="shared" si="69"/>
        <v>0</v>
      </c>
      <c r="U702" s="13">
        <f t="shared" si="70"/>
        <v>0</v>
      </c>
      <c r="V702" s="13">
        <f t="shared" si="71"/>
        <v>0</v>
      </c>
    </row>
    <row r="703" spans="1:22">
      <c r="A703" s="1">
        <v>702</v>
      </c>
      <c r="B703" s="106"/>
      <c r="C703" s="101"/>
      <c r="D703" s="102"/>
      <c r="E703" s="105"/>
      <c r="F703" s="100"/>
      <c r="G703" s="104"/>
      <c r="H703" s="103"/>
      <c r="I703" s="105"/>
      <c r="J703" s="1">
        <f t="shared" si="66"/>
        <v>0</v>
      </c>
      <c r="K703" s="8">
        <f t="shared" si="67"/>
        <v>0</v>
      </c>
      <c r="L703" s="8">
        <f t="shared" si="68"/>
        <v>0</v>
      </c>
      <c r="M703" s="7"/>
      <c r="N703" s="6">
        <f t="shared" si="69"/>
        <v>0</v>
      </c>
      <c r="U703" s="13">
        <f t="shared" si="70"/>
        <v>0</v>
      </c>
      <c r="V703" s="13">
        <f t="shared" si="71"/>
        <v>0</v>
      </c>
    </row>
    <row r="704" spans="1:22">
      <c r="A704" s="1">
        <v>703</v>
      </c>
      <c r="B704" s="106"/>
      <c r="C704" s="101"/>
      <c r="D704" s="102"/>
      <c r="E704" s="105"/>
      <c r="F704" s="100"/>
      <c r="G704" s="104"/>
      <c r="H704" s="103"/>
      <c r="I704" s="105"/>
      <c r="J704" s="1">
        <f t="shared" si="66"/>
        <v>0</v>
      </c>
      <c r="K704" s="8">
        <f t="shared" si="67"/>
        <v>0</v>
      </c>
      <c r="L704" s="8">
        <f t="shared" si="68"/>
        <v>0</v>
      </c>
      <c r="M704" s="7"/>
      <c r="N704" s="6">
        <f t="shared" si="69"/>
        <v>0</v>
      </c>
      <c r="U704" s="13">
        <f t="shared" si="70"/>
        <v>0</v>
      </c>
      <c r="V704" s="13">
        <f t="shared" si="71"/>
        <v>0</v>
      </c>
    </row>
    <row r="705" spans="1:22">
      <c r="A705" s="1">
        <v>704</v>
      </c>
      <c r="B705" s="106"/>
      <c r="C705" s="101"/>
      <c r="D705" s="102"/>
      <c r="E705" s="105"/>
      <c r="F705" s="100"/>
      <c r="G705" s="104"/>
      <c r="H705" s="103"/>
      <c r="I705" s="105"/>
      <c r="J705" s="1">
        <f t="shared" si="66"/>
        <v>0</v>
      </c>
      <c r="K705" s="8">
        <f t="shared" si="67"/>
        <v>0</v>
      </c>
      <c r="L705" s="8">
        <f t="shared" si="68"/>
        <v>0</v>
      </c>
      <c r="M705" s="7"/>
      <c r="N705" s="6">
        <f t="shared" si="69"/>
        <v>0</v>
      </c>
      <c r="U705" s="13">
        <f t="shared" si="70"/>
        <v>0</v>
      </c>
      <c r="V705" s="13">
        <f t="shared" si="71"/>
        <v>0</v>
      </c>
    </row>
    <row r="706" spans="1:22">
      <c r="A706" s="1">
        <v>705</v>
      </c>
      <c r="B706" s="106"/>
      <c r="C706" s="101"/>
      <c r="D706" s="102"/>
      <c r="E706" s="105"/>
      <c r="F706" s="100"/>
      <c r="G706" s="104"/>
      <c r="H706" s="103"/>
      <c r="I706" s="105"/>
      <c r="J706" s="1">
        <f t="shared" si="66"/>
        <v>0</v>
      </c>
      <c r="K706" s="8">
        <f t="shared" si="67"/>
        <v>0</v>
      </c>
      <c r="L706" s="8">
        <f t="shared" si="68"/>
        <v>0</v>
      </c>
      <c r="M706" s="7"/>
      <c r="N706" s="6">
        <f t="shared" si="69"/>
        <v>0</v>
      </c>
      <c r="U706" s="13">
        <f t="shared" si="70"/>
        <v>0</v>
      </c>
      <c r="V706" s="13">
        <f t="shared" si="71"/>
        <v>0</v>
      </c>
    </row>
    <row r="707" spans="1:22">
      <c r="A707" s="1">
        <v>706</v>
      </c>
      <c r="B707" s="106"/>
      <c r="C707" s="101"/>
      <c r="D707" s="102"/>
      <c r="E707" s="105"/>
      <c r="F707" s="100"/>
      <c r="G707" s="104"/>
      <c r="H707" s="103"/>
      <c r="I707" s="105"/>
      <c r="J707" s="1">
        <f t="shared" si="66"/>
        <v>0</v>
      </c>
      <c r="K707" s="8">
        <f t="shared" si="67"/>
        <v>0</v>
      </c>
      <c r="L707" s="8">
        <f t="shared" si="68"/>
        <v>0</v>
      </c>
      <c r="M707" s="7"/>
      <c r="N707" s="6">
        <f t="shared" si="69"/>
        <v>0</v>
      </c>
      <c r="U707" s="13">
        <f t="shared" si="70"/>
        <v>0</v>
      </c>
      <c r="V707" s="13">
        <f t="shared" si="71"/>
        <v>0</v>
      </c>
    </row>
    <row r="708" spans="1:22" ht="15" customHeight="1">
      <c r="A708" s="1">
        <v>707</v>
      </c>
      <c r="B708" s="106"/>
      <c r="C708" s="101"/>
      <c r="D708" s="102"/>
      <c r="E708" s="105"/>
      <c r="F708" s="100"/>
      <c r="G708" s="104"/>
      <c r="H708" s="103"/>
      <c r="I708" s="105"/>
      <c r="J708" s="1">
        <f t="shared" si="66"/>
        <v>0</v>
      </c>
      <c r="K708" s="8">
        <f t="shared" si="67"/>
        <v>0</v>
      </c>
      <c r="L708" s="8">
        <f t="shared" si="68"/>
        <v>0</v>
      </c>
      <c r="M708" s="7"/>
      <c r="N708" s="6">
        <f t="shared" si="69"/>
        <v>0</v>
      </c>
      <c r="U708" s="13">
        <f t="shared" si="70"/>
        <v>0</v>
      </c>
      <c r="V708" s="13">
        <f t="shared" si="71"/>
        <v>0</v>
      </c>
    </row>
    <row r="709" spans="1:22">
      <c r="A709" s="1">
        <v>708</v>
      </c>
      <c r="B709" s="106"/>
      <c r="C709" s="101"/>
      <c r="D709" s="102"/>
      <c r="E709" s="105"/>
      <c r="F709" s="100"/>
      <c r="G709" s="104"/>
      <c r="H709" s="103"/>
      <c r="I709" s="105"/>
      <c r="J709" s="1">
        <f t="shared" si="66"/>
        <v>0</v>
      </c>
      <c r="K709" s="8">
        <f t="shared" si="67"/>
        <v>0</v>
      </c>
      <c r="L709" s="8">
        <f t="shared" si="68"/>
        <v>0</v>
      </c>
      <c r="M709" s="7"/>
      <c r="N709" s="6">
        <f t="shared" si="69"/>
        <v>0</v>
      </c>
      <c r="U709" s="13">
        <f t="shared" si="70"/>
        <v>0</v>
      </c>
      <c r="V709" s="13">
        <f t="shared" si="71"/>
        <v>0</v>
      </c>
    </row>
    <row r="710" spans="1:22">
      <c r="A710" s="1">
        <v>709</v>
      </c>
      <c r="B710" s="106"/>
      <c r="C710" s="101"/>
      <c r="D710" s="102"/>
      <c r="E710" s="105"/>
      <c r="F710" s="100"/>
      <c r="G710" s="104"/>
      <c r="H710" s="103"/>
      <c r="I710" s="105"/>
      <c r="J710" s="1">
        <f t="shared" si="66"/>
        <v>0</v>
      </c>
      <c r="K710" s="8">
        <f t="shared" si="67"/>
        <v>0</v>
      </c>
      <c r="L710" s="8">
        <f t="shared" si="68"/>
        <v>0</v>
      </c>
      <c r="M710" s="7"/>
      <c r="N710" s="6">
        <f t="shared" si="69"/>
        <v>0</v>
      </c>
      <c r="U710" s="13">
        <f t="shared" si="70"/>
        <v>0</v>
      </c>
      <c r="V710" s="13">
        <f t="shared" si="71"/>
        <v>0</v>
      </c>
    </row>
    <row r="711" spans="1:22">
      <c r="A711" s="1">
        <v>710</v>
      </c>
      <c r="B711" s="106"/>
      <c r="C711" s="101"/>
      <c r="D711" s="102"/>
      <c r="E711" s="105"/>
      <c r="F711" s="100"/>
      <c r="G711" s="104"/>
      <c r="H711" s="103"/>
      <c r="I711" s="105"/>
      <c r="J711" s="1">
        <f t="shared" si="66"/>
        <v>0</v>
      </c>
      <c r="K711" s="8">
        <f t="shared" si="67"/>
        <v>0</v>
      </c>
      <c r="L711" s="8">
        <f t="shared" si="68"/>
        <v>0</v>
      </c>
      <c r="M711" s="7"/>
      <c r="N711" s="6">
        <f t="shared" si="69"/>
        <v>0</v>
      </c>
      <c r="U711" s="13">
        <f t="shared" si="70"/>
        <v>0</v>
      </c>
      <c r="V711" s="13">
        <f t="shared" si="71"/>
        <v>0</v>
      </c>
    </row>
    <row r="712" spans="1:22">
      <c r="A712" s="1">
        <v>711</v>
      </c>
      <c r="B712" s="106"/>
      <c r="C712" s="101"/>
      <c r="D712" s="102"/>
      <c r="E712" s="105"/>
      <c r="F712" s="100"/>
      <c r="G712" s="104"/>
      <c r="H712" s="103"/>
      <c r="I712" s="105"/>
      <c r="J712" s="1">
        <f t="shared" si="66"/>
        <v>0</v>
      </c>
      <c r="K712" s="8">
        <f t="shared" si="67"/>
        <v>0</v>
      </c>
      <c r="L712" s="8">
        <f t="shared" si="68"/>
        <v>0</v>
      </c>
      <c r="M712" s="7"/>
      <c r="N712" s="6">
        <f t="shared" si="69"/>
        <v>0</v>
      </c>
      <c r="U712" s="13">
        <f t="shared" si="70"/>
        <v>0</v>
      </c>
      <c r="V712" s="13">
        <f t="shared" si="71"/>
        <v>0</v>
      </c>
    </row>
    <row r="713" spans="1:22">
      <c r="A713" s="1">
        <v>712</v>
      </c>
      <c r="B713" s="106"/>
      <c r="C713" s="101"/>
      <c r="D713" s="102"/>
      <c r="E713" s="105"/>
      <c r="F713" s="100"/>
      <c r="G713" s="104"/>
      <c r="H713" s="103"/>
      <c r="I713" s="105"/>
      <c r="J713" s="1">
        <f t="shared" si="66"/>
        <v>0</v>
      </c>
      <c r="K713" s="8">
        <f t="shared" si="67"/>
        <v>0</v>
      </c>
      <c r="L713" s="8">
        <f t="shared" si="68"/>
        <v>0</v>
      </c>
      <c r="M713" s="7"/>
      <c r="N713" s="6">
        <f t="shared" si="69"/>
        <v>0</v>
      </c>
      <c r="U713" s="13">
        <f t="shared" si="70"/>
        <v>0</v>
      </c>
      <c r="V713" s="13">
        <f t="shared" si="71"/>
        <v>0</v>
      </c>
    </row>
    <row r="714" spans="1:22">
      <c r="A714" s="1">
        <v>713</v>
      </c>
      <c r="B714" s="106"/>
      <c r="C714" s="101"/>
      <c r="D714" s="102"/>
      <c r="E714" s="105"/>
      <c r="F714" s="100"/>
      <c r="G714" s="104"/>
      <c r="H714" s="103"/>
      <c r="I714" s="105"/>
      <c r="J714" s="1">
        <f t="shared" si="66"/>
        <v>0</v>
      </c>
      <c r="K714" s="8">
        <f t="shared" si="67"/>
        <v>0</v>
      </c>
      <c r="L714" s="8">
        <f t="shared" si="68"/>
        <v>0</v>
      </c>
      <c r="M714" s="7"/>
      <c r="N714" s="6">
        <f t="shared" si="69"/>
        <v>0</v>
      </c>
      <c r="U714" s="13">
        <f t="shared" si="70"/>
        <v>0</v>
      </c>
      <c r="V714" s="13">
        <f t="shared" si="71"/>
        <v>0</v>
      </c>
    </row>
    <row r="715" spans="1:22">
      <c r="A715" s="1">
        <v>714</v>
      </c>
      <c r="B715" s="106"/>
      <c r="C715" s="101"/>
      <c r="D715" s="102"/>
      <c r="E715" s="105"/>
      <c r="F715" s="100"/>
      <c r="G715" s="104"/>
      <c r="H715" s="103"/>
      <c r="I715" s="105"/>
      <c r="J715" s="1">
        <f t="shared" si="66"/>
        <v>0</v>
      </c>
      <c r="K715" s="8">
        <f t="shared" si="67"/>
        <v>0</v>
      </c>
      <c r="L715" s="8">
        <f t="shared" si="68"/>
        <v>0</v>
      </c>
      <c r="M715" s="7"/>
      <c r="N715" s="6">
        <f t="shared" si="69"/>
        <v>0</v>
      </c>
      <c r="U715" s="13">
        <f t="shared" si="70"/>
        <v>0</v>
      </c>
      <c r="V715" s="13">
        <f t="shared" si="71"/>
        <v>0</v>
      </c>
    </row>
    <row r="716" spans="1:22">
      <c r="A716" s="1">
        <v>715</v>
      </c>
      <c r="B716" s="106"/>
      <c r="C716" s="101"/>
      <c r="D716" s="102"/>
      <c r="E716" s="105"/>
      <c r="F716" s="100"/>
      <c r="G716" s="104"/>
      <c r="H716" s="103"/>
      <c r="I716" s="105"/>
      <c r="J716" s="1">
        <f t="shared" si="66"/>
        <v>0</v>
      </c>
      <c r="K716" s="8">
        <f t="shared" si="67"/>
        <v>0</v>
      </c>
      <c r="L716" s="8">
        <f t="shared" si="68"/>
        <v>0</v>
      </c>
      <c r="M716" s="7"/>
      <c r="N716" s="6">
        <f t="shared" si="69"/>
        <v>0</v>
      </c>
      <c r="U716" s="13">
        <f t="shared" si="70"/>
        <v>0</v>
      </c>
      <c r="V716" s="13">
        <f t="shared" si="71"/>
        <v>0</v>
      </c>
    </row>
    <row r="717" spans="1:22" ht="15" customHeight="1">
      <c r="A717" s="1">
        <v>716</v>
      </c>
      <c r="B717" s="106"/>
      <c r="C717" s="101"/>
      <c r="D717" s="102"/>
      <c r="E717" s="105"/>
      <c r="F717" s="100"/>
      <c r="G717" s="104"/>
      <c r="H717" s="103"/>
      <c r="I717" s="105"/>
      <c r="J717" s="1">
        <f t="shared" si="66"/>
        <v>0</v>
      </c>
      <c r="K717" s="8">
        <f t="shared" si="67"/>
        <v>0</v>
      </c>
      <c r="L717" s="8">
        <f t="shared" si="68"/>
        <v>0</v>
      </c>
      <c r="M717" s="7"/>
      <c r="N717" s="6">
        <f t="shared" si="69"/>
        <v>0</v>
      </c>
      <c r="U717" s="13">
        <f t="shared" si="70"/>
        <v>0</v>
      </c>
      <c r="V717" s="13">
        <f t="shared" si="71"/>
        <v>0</v>
      </c>
    </row>
    <row r="718" spans="1:22">
      <c r="A718" s="1">
        <v>717</v>
      </c>
      <c r="B718" s="106"/>
      <c r="C718" s="101"/>
      <c r="D718" s="102"/>
      <c r="E718" s="105"/>
      <c r="F718" s="100"/>
      <c r="G718" s="104"/>
      <c r="H718" s="103"/>
      <c r="I718" s="105"/>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06"/>
      <c r="C719" s="101"/>
      <c r="D719" s="102"/>
      <c r="E719" s="105"/>
      <c r="F719" s="100"/>
      <c r="G719" s="104"/>
      <c r="H719" s="103"/>
      <c r="I719" s="105"/>
      <c r="J719" s="1">
        <f t="shared" si="72"/>
        <v>0</v>
      </c>
      <c r="K719" s="8">
        <f t="shared" si="73"/>
        <v>0</v>
      </c>
      <c r="L719" s="8">
        <f t="shared" si="74"/>
        <v>0</v>
      </c>
      <c r="M719" s="7"/>
      <c r="N719" s="6">
        <f t="shared" si="75"/>
        <v>0</v>
      </c>
      <c r="U719" s="13">
        <f t="shared" si="76"/>
        <v>0</v>
      </c>
      <c r="V719" s="13">
        <f t="shared" si="77"/>
        <v>0</v>
      </c>
    </row>
    <row r="720" spans="1:22">
      <c r="A720" s="1">
        <v>719</v>
      </c>
      <c r="B720" s="106"/>
      <c r="C720" s="101"/>
      <c r="D720" s="102"/>
      <c r="E720" s="105"/>
      <c r="F720" s="100"/>
      <c r="G720" s="104"/>
      <c r="H720" s="103"/>
      <c r="I720" s="105"/>
      <c r="J720" s="1">
        <f t="shared" si="72"/>
        <v>0</v>
      </c>
      <c r="K720" s="8">
        <f t="shared" si="73"/>
        <v>0</v>
      </c>
      <c r="L720" s="8">
        <f t="shared" si="74"/>
        <v>0</v>
      </c>
      <c r="M720" s="7"/>
      <c r="N720" s="6">
        <f t="shared" si="75"/>
        <v>0</v>
      </c>
      <c r="U720" s="13">
        <f t="shared" si="76"/>
        <v>0</v>
      </c>
      <c r="V720" s="13">
        <f t="shared" si="77"/>
        <v>0</v>
      </c>
    </row>
    <row r="721" spans="1:22">
      <c r="A721" s="1">
        <v>720</v>
      </c>
      <c r="B721" s="106"/>
      <c r="C721" s="101"/>
      <c r="D721" s="102"/>
      <c r="E721" s="105"/>
      <c r="F721" s="100"/>
      <c r="G721" s="104"/>
      <c r="H721" s="103"/>
      <c r="I721" s="105"/>
      <c r="J721" s="1">
        <f t="shared" si="72"/>
        <v>0</v>
      </c>
      <c r="K721" s="8">
        <f t="shared" si="73"/>
        <v>0</v>
      </c>
      <c r="L721" s="8">
        <f t="shared" si="74"/>
        <v>0</v>
      </c>
      <c r="M721" s="7"/>
      <c r="N721" s="6">
        <f t="shared" si="75"/>
        <v>0</v>
      </c>
      <c r="U721" s="13">
        <f t="shared" si="76"/>
        <v>0</v>
      </c>
      <c r="V721" s="13">
        <f t="shared" si="77"/>
        <v>0</v>
      </c>
    </row>
    <row r="722" spans="1:22">
      <c r="A722" s="1">
        <v>721</v>
      </c>
      <c r="B722" s="106"/>
      <c r="C722" s="101"/>
      <c r="D722" s="102"/>
      <c r="E722" s="105"/>
      <c r="F722" s="100"/>
      <c r="G722" s="104"/>
      <c r="H722" s="103"/>
      <c r="I722" s="105"/>
      <c r="J722" s="1">
        <f t="shared" si="72"/>
        <v>0</v>
      </c>
      <c r="K722" s="8">
        <f t="shared" si="73"/>
        <v>0</v>
      </c>
      <c r="L722" s="8">
        <f t="shared" si="74"/>
        <v>0</v>
      </c>
      <c r="M722" s="7"/>
      <c r="N722" s="6">
        <f t="shared" si="75"/>
        <v>0</v>
      </c>
      <c r="U722" s="13">
        <f t="shared" si="76"/>
        <v>0</v>
      </c>
      <c r="V722" s="13">
        <f t="shared" si="77"/>
        <v>0</v>
      </c>
    </row>
    <row r="723" spans="1:22">
      <c r="A723" s="1">
        <v>722</v>
      </c>
      <c r="B723" s="106"/>
      <c r="C723" s="101"/>
      <c r="D723" s="102"/>
      <c r="E723" s="105"/>
      <c r="F723" s="100"/>
      <c r="G723" s="104"/>
      <c r="H723" s="103"/>
      <c r="I723" s="105"/>
      <c r="J723" s="1">
        <f t="shared" si="72"/>
        <v>0</v>
      </c>
      <c r="K723" s="8">
        <f t="shared" si="73"/>
        <v>0</v>
      </c>
      <c r="L723" s="8">
        <f t="shared" si="74"/>
        <v>0</v>
      </c>
      <c r="M723" s="7"/>
      <c r="N723" s="6">
        <f t="shared" si="75"/>
        <v>0</v>
      </c>
      <c r="U723" s="13">
        <f t="shared" si="76"/>
        <v>0</v>
      </c>
      <c r="V723" s="13">
        <f t="shared" si="77"/>
        <v>0</v>
      </c>
    </row>
    <row r="724" spans="1:22">
      <c r="A724" s="1">
        <v>723</v>
      </c>
      <c r="B724" s="106"/>
      <c r="C724" s="101"/>
      <c r="D724" s="102"/>
      <c r="E724" s="105"/>
      <c r="F724" s="100"/>
      <c r="G724" s="104"/>
      <c r="H724" s="103"/>
      <c r="I724" s="105"/>
      <c r="J724" s="1">
        <f t="shared" si="72"/>
        <v>0</v>
      </c>
      <c r="K724" s="8">
        <f t="shared" si="73"/>
        <v>0</v>
      </c>
      <c r="L724" s="8">
        <f t="shared" si="74"/>
        <v>0</v>
      </c>
      <c r="M724" s="7"/>
      <c r="N724" s="6">
        <f t="shared" si="75"/>
        <v>0</v>
      </c>
      <c r="U724" s="13">
        <f t="shared" si="76"/>
        <v>0</v>
      </c>
      <c r="V724" s="13">
        <f t="shared" si="77"/>
        <v>0</v>
      </c>
    </row>
    <row r="725" spans="1:22">
      <c r="A725" s="1">
        <v>724</v>
      </c>
      <c r="B725" s="106"/>
      <c r="C725" s="101"/>
      <c r="D725" s="102"/>
      <c r="E725" s="105"/>
      <c r="F725" s="100"/>
      <c r="G725" s="104"/>
      <c r="H725" s="103"/>
      <c r="I725" s="105"/>
      <c r="J725" s="1">
        <f t="shared" si="72"/>
        <v>0</v>
      </c>
      <c r="K725" s="8">
        <f t="shared" si="73"/>
        <v>0</v>
      </c>
      <c r="L725" s="8">
        <f t="shared" si="74"/>
        <v>0</v>
      </c>
      <c r="M725" s="7"/>
      <c r="N725" s="6">
        <f t="shared" si="75"/>
        <v>0</v>
      </c>
      <c r="U725" s="13">
        <f t="shared" si="76"/>
        <v>0</v>
      </c>
      <c r="V725" s="13">
        <f t="shared" si="77"/>
        <v>0</v>
      </c>
    </row>
    <row r="726" spans="1:22" ht="15" customHeight="1">
      <c r="A726" s="1">
        <v>725</v>
      </c>
      <c r="B726" s="106"/>
      <c r="C726" s="101"/>
      <c r="D726" s="102"/>
      <c r="E726" s="105"/>
      <c r="F726" s="100"/>
      <c r="G726" s="104"/>
      <c r="H726" s="103"/>
      <c r="I726" s="105"/>
      <c r="J726" s="1">
        <f t="shared" si="72"/>
        <v>0</v>
      </c>
      <c r="K726" s="8">
        <f t="shared" si="73"/>
        <v>0</v>
      </c>
      <c r="L726" s="8">
        <f t="shared" si="74"/>
        <v>0</v>
      </c>
      <c r="M726" s="7"/>
      <c r="N726" s="6">
        <f t="shared" si="75"/>
        <v>0</v>
      </c>
      <c r="U726" s="13">
        <f t="shared" si="76"/>
        <v>0</v>
      </c>
      <c r="V726" s="13">
        <f t="shared" si="77"/>
        <v>0</v>
      </c>
    </row>
    <row r="727" spans="1:22">
      <c r="A727" s="1">
        <v>726</v>
      </c>
      <c r="B727" s="106"/>
      <c r="C727" s="101"/>
      <c r="D727" s="102"/>
      <c r="E727" s="105"/>
      <c r="F727" s="100"/>
      <c r="G727" s="104"/>
      <c r="H727" s="103"/>
      <c r="I727" s="105"/>
      <c r="J727" s="1">
        <f t="shared" si="72"/>
        <v>0</v>
      </c>
      <c r="K727" s="8">
        <f t="shared" si="73"/>
        <v>0</v>
      </c>
      <c r="L727" s="8">
        <f t="shared" si="74"/>
        <v>0</v>
      </c>
      <c r="M727" s="7"/>
      <c r="N727" s="6">
        <f t="shared" si="75"/>
        <v>0</v>
      </c>
      <c r="U727" s="13">
        <f t="shared" si="76"/>
        <v>0</v>
      </c>
      <c r="V727" s="13">
        <f t="shared" si="77"/>
        <v>0</v>
      </c>
    </row>
    <row r="728" spans="1:22">
      <c r="A728" s="1">
        <v>727</v>
      </c>
      <c r="B728" s="106"/>
      <c r="C728" s="101"/>
      <c r="D728" s="102"/>
      <c r="E728" s="105"/>
      <c r="F728" s="100"/>
      <c r="G728" s="104"/>
      <c r="H728" s="103"/>
      <c r="I728" s="105"/>
      <c r="J728" s="1">
        <f t="shared" si="72"/>
        <v>0</v>
      </c>
      <c r="K728" s="8">
        <f t="shared" si="73"/>
        <v>0</v>
      </c>
      <c r="L728" s="8">
        <f t="shared" si="74"/>
        <v>0</v>
      </c>
      <c r="M728" s="7"/>
      <c r="N728" s="6">
        <f t="shared" si="75"/>
        <v>0</v>
      </c>
      <c r="U728" s="13">
        <f t="shared" si="76"/>
        <v>0</v>
      </c>
      <c r="V728" s="13">
        <f t="shared" si="77"/>
        <v>0</v>
      </c>
    </row>
    <row r="729" spans="1:22">
      <c r="A729" s="1">
        <v>728</v>
      </c>
      <c r="B729" s="106"/>
      <c r="C729" s="101"/>
      <c r="D729" s="102"/>
      <c r="E729" s="105"/>
      <c r="F729" s="100"/>
      <c r="G729" s="104"/>
      <c r="H729" s="103"/>
      <c r="I729" s="105"/>
      <c r="J729" s="1">
        <f t="shared" si="72"/>
        <v>0</v>
      </c>
      <c r="K729" s="8">
        <f t="shared" si="73"/>
        <v>0</v>
      </c>
      <c r="L729" s="8">
        <f t="shared" si="74"/>
        <v>0</v>
      </c>
      <c r="M729" s="7"/>
      <c r="N729" s="6">
        <f t="shared" si="75"/>
        <v>0</v>
      </c>
      <c r="U729" s="13">
        <f t="shared" si="76"/>
        <v>0</v>
      </c>
      <c r="V729" s="13">
        <f t="shared" si="77"/>
        <v>0</v>
      </c>
    </row>
    <row r="730" spans="1:22">
      <c r="A730" s="1">
        <v>729</v>
      </c>
      <c r="B730" s="106"/>
      <c r="C730" s="101"/>
      <c r="D730" s="102"/>
      <c r="E730" s="105"/>
      <c r="F730" s="100"/>
      <c r="G730" s="104"/>
      <c r="H730" s="103"/>
      <c r="I730" s="105"/>
      <c r="J730" s="1">
        <f t="shared" si="72"/>
        <v>0</v>
      </c>
      <c r="K730" s="8">
        <f t="shared" si="73"/>
        <v>0</v>
      </c>
      <c r="L730" s="8">
        <f t="shared" si="74"/>
        <v>0</v>
      </c>
      <c r="M730" s="7"/>
      <c r="N730" s="6">
        <f t="shared" si="75"/>
        <v>0</v>
      </c>
      <c r="U730" s="13">
        <f t="shared" si="76"/>
        <v>0</v>
      </c>
      <c r="V730" s="13">
        <f t="shared" si="77"/>
        <v>0</v>
      </c>
    </row>
    <row r="731" spans="1:22">
      <c r="A731" s="1">
        <v>730</v>
      </c>
      <c r="B731" s="106"/>
      <c r="C731" s="101"/>
      <c r="D731" s="102"/>
      <c r="E731" s="105"/>
      <c r="F731" s="100"/>
      <c r="G731" s="104"/>
      <c r="H731" s="103"/>
      <c r="I731" s="105"/>
      <c r="J731" s="1">
        <f t="shared" si="72"/>
        <v>0</v>
      </c>
      <c r="K731" s="8">
        <f t="shared" si="73"/>
        <v>0</v>
      </c>
      <c r="L731" s="8">
        <f t="shared" si="74"/>
        <v>0</v>
      </c>
      <c r="M731" s="7"/>
      <c r="N731" s="6">
        <f t="shared" si="75"/>
        <v>0</v>
      </c>
      <c r="U731" s="13">
        <f t="shared" si="76"/>
        <v>0</v>
      </c>
      <c r="V731" s="13">
        <f t="shared" si="77"/>
        <v>0</v>
      </c>
    </row>
    <row r="732" spans="1:22">
      <c r="A732" s="1">
        <v>731</v>
      </c>
      <c r="B732" s="106"/>
      <c r="C732" s="101"/>
      <c r="D732" s="102"/>
      <c r="E732" s="105"/>
      <c r="F732" s="100"/>
      <c r="G732" s="104"/>
      <c r="H732" s="103"/>
      <c r="I732" s="105"/>
      <c r="J732" s="1">
        <f t="shared" si="72"/>
        <v>0</v>
      </c>
      <c r="K732" s="8">
        <f t="shared" si="73"/>
        <v>0</v>
      </c>
      <c r="L732" s="8">
        <f t="shared" si="74"/>
        <v>0</v>
      </c>
      <c r="M732" s="7"/>
      <c r="N732" s="6">
        <f t="shared" si="75"/>
        <v>0</v>
      </c>
      <c r="U732" s="13">
        <f t="shared" si="76"/>
        <v>0</v>
      </c>
      <c r="V732" s="13">
        <f t="shared" si="77"/>
        <v>0</v>
      </c>
    </row>
    <row r="733" spans="1:22">
      <c r="A733" s="1">
        <v>732</v>
      </c>
      <c r="B733" s="106"/>
      <c r="C733" s="101"/>
      <c r="D733" s="102"/>
      <c r="E733" s="105"/>
      <c r="F733" s="100"/>
      <c r="G733" s="104"/>
      <c r="H733" s="103"/>
      <c r="I733" s="105"/>
      <c r="J733" s="1">
        <f t="shared" si="72"/>
        <v>0</v>
      </c>
      <c r="K733" s="8">
        <f t="shared" si="73"/>
        <v>0</v>
      </c>
      <c r="L733" s="8">
        <f t="shared" si="74"/>
        <v>0</v>
      </c>
      <c r="M733" s="7"/>
      <c r="N733" s="6">
        <f t="shared" si="75"/>
        <v>0</v>
      </c>
      <c r="U733" s="13">
        <f t="shared" si="76"/>
        <v>0</v>
      </c>
      <c r="V733" s="13">
        <f t="shared" si="77"/>
        <v>0</v>
      </c>
    </row>
    <row r="734" spans="1:22">
      <c r="A734" s="1">
        <v>733</v>
      </c>
      <c r="B734" s="106"/>
      <c r="C734" s="101"/>
      <c r="D734" s="102"/>
      <c r="E734" s="105"/>
      <c r="F734" s="100"/>
      <c r="G734" s="104"/>
      <c r="H734" s="103"/>
      <c r="I734" s="105"/>
      <c r="J734" s="1">
        <f t="shared" si="72"/>
        <v>0</v>
      </c>
      <c r="K734" s="8">
        <f t="shared" si="73"/>
        <v>0</v>
      </c>
      <c r="L734" s="8">
        <f t="shared" si="74"/>
        <v>0</v>
      </c>
      <c r="M734" s="7"/>
      <c r="N734" s="6">
        <f t="shared" si="75"/>
        <v>0</v>
      </c>
      <c r="U734" s="13">
        <f t="shared" si="76"/>
        <v>0</v>
      </c>
      <c r="V734" s="13">
        <f t="shared" si="77"/>
        <v>0</v>
      </c>
    </row>
    <row r="735" spans="1:22" ht="15" customHeight="1">
      <c r="A735" s="1">
        <v>734</v>
      </c>
      <c r="B735" s="106"/>
      <c r="C735" s="101"/>
      <c r="D735" s="102"/>
      <c r="E735" s="105"/>
      <c r="F735" s="100"/>
      <c r="G735" s="104"/>
      <c r="H735" s="103"/>
      <c r="I735" s="105"/>
      <c r="J735" s="1">
        <f t="shared" si="72"/>
        <v>0</v>
      </c>
      <c r="K735" s="8">
        <f t="shared" si="73"/>
        <v>0</v>
      </c>
      <c r="L735" s="8">
        <f t="shared" si="74"/>
        <v>0</v>
      </c>
      <c r="M735" s="7"/>
      <c r="N735" s="6">
        <f t="shared" si="75"/>
        <v>0</v>
      </c>
      <c r="U735" s="13">
        <f t="shared" si="76"/>
        <v>0</v>
      </c>
      <c r="V735" s="13">
        <f t="shared" si="77"/>
        <v>0</v>
      </c>
    </row>
    <row r="736" spans="1:22">
      <c r="A736" s="1">
        <v>735</v>
      </c>
      <c r="B736" s="106"/>
      <c r="C736" s="101"/>
      <c r="D736" s="102"/>
      <c r="E736" s="105"/>
      <c r="F736" s="100"/>
      <c r="G736" s="104"/>
      <c r="H736" s="103"/>
      <c r="I736" s="105"/>
      <c r="J736" s="1">
        <f t="shared" si="72"/>
        <v>0</v>
      </c>
      <c r="K736" s="8">
        <f t="shared" si="73"/>
        <v>0</v>
      </c>
      <c r="L736" s="8">
        <f t="shared" si="74"/>
        <v>0</v>
      </c>
      <c r="M736" s="7"/>
      <c r="N736" s="6">
        <f t="shared" si="75"/>
        <v>0</v>
      </c>
      <c r="U736" s="13">
        <f t="shared" si="76"/>
        <v>0</v>
      </c>
      <c r="V736" s="13">
        <f t="shared" si="77"/>
        <v>0</v>
      </c>
    </row>
    <row r="737" spans="1:22">
      <c r="A737" s="1">
        <v>736</v>
      </c>
      <c r="B737" s="106"/>
      <c r="C737" s="101"/>
      <c r="D737" s="102"/>
      <c r="E737" s="105"/>
      <c r="F737" s="100"/>
      <c r="G737" s="104"/>
      <c r="H737" s="103"/>
      <c r="I737" s="105"/>
      <c r="J737" s="1">
        <f t="shared" si="72"/>
        <v>0</v>
      </c>
      <c r="K737" s="8">
        <f t="shared" si="73"/>
        <v>0</v>
      </c>
      <c r="L737" s="8">
        <f t="shared" si="74"/>
        <v>0</v>
      </c>
      <c r="M737" s="7"/>
      <c r="N737" s="6">
        <f t="shared" si="75"/>
        <v>0</v>
      </c>
      <c r="U737" s="13">
        <f t="shared" si="76"/>
        <v>0</v>
      </c>
      <c r="V737" s="13">
        <f t="shared" si="77"/>
        <v>0</v>
      </c>
    </row>
    <row r="738" spans="1:22">
      <c r="A738" s="1">
        <v>737</v>
      </c>
      <c r="B738" s="106"/>
      <c r="C738" s="101"/>
      <c r="D738" s="102"/>
      <c r="E738" s="105"/>
      <c r="F738" s="100"/>
      <c r="G738" s="104"/>
      <c r="H738" s="103"/>
      <c r="I738" s="105"/>
      <c r="J738" s="1">
        <f t="shared" si="72"/>
        <v>0</v>
      </c>
      <c r="K738" s="8">
        <f t="shared" si="73"/>
        <v>0</v>
      </c>
      <c r="L738" s="8">
        <f t="shared" si="74"/>
        <v>0</v>
      </c>
      <c r="M738" s="7"/>
      <c r="N738" s="6">
        <f t="shared" si="75"/>
        <v>0</v>
      </c>
      <c r="U738" s="13">
        <f t="shared" si="76"/>
        <v>0</v>
      </c>
      <c r="V738" s="13">
        <f t="shared" si="77"/>
        <v>0</v>
      </c>
    </row>
    <row r="739" spans="1:22">
      <c r="A739" s="1">
        <v>738</v>
      </c>
      <c r="B739" s="106"/>
      <c r="C739" s="101"/>
      <c r="D739" s="102"/>
      <c r="E739" s="105"/>
      <c r="F739" s="100"/>
      <c r="G739" s="104"/>
      <c r="H739" s="103"/>
      <c r="I739" s="105"/>
      <c r="J739" s="1">
        <f t="shared" si="72"/>
        <v>0</v>
      </c>
      <c r="K739" s="8">
        <f t="shared" si="73"/>
        <v>0</v>
      </c>
      <c r="L739" s="8">
        <f t="shared" si="74"/>
        <v>0</v>
      </c>
      <c r="M739" s="7"/>
      <c r="N739" s="6">
        <f t="shared" si="75"/>
        <v>0</v>
      </c>
      <c r="U739" s="13">
        <f t="shared" si="76"/>
        <v>0</v>
      </c>
      <c r="V739" s="13">
        <f t="shared" si="77"/>
        <v>0</v>
      </c>
    </row>
    <row r="740" spans="1:22">
      <c r="A740" s="1">
        <v>739</v>
      </c>
      <c r="B740" s="106"/>
      <c r="C740" s="101"/>
      <c r="D740" s="102"/>
      <c r="E740" s="105"/>
      <c r="F740" s="100"/>
      <c r="G740" s="104"/>
      <c r="H740" s="103"/>
      <c r="I740" s="105"/>
      <c r="J740" s="1">
        <f t="shared" si="72"/>
        <v>0</v>
      </c>
      <c r="K740" s="8">
        <f t="shared" si="73"/>
        <v>0</v>
      </c>
      <c r="L740" s="8">
        <f t="shared" si="74"/>
        <v>0</v>
      </c>
      <c r="M740" s="7"/>
      <c r="N740" s="6">
        <f t="shared" si="75"/>
        <v>0</v>
      </c>
      <c r="U740" s="13">
        <f t="shared" si="76"/>
        <v>0</v>
      </c>
      <c r="V740" s="13">
        <f t="shared" si="77"/>
        <v>0</v>
      </c>
    </row>
    <row r="741" spans="1:22">
      <c r="A741" s="1">
        <v>740</v>
      </c>
      <c r="B741" s="106"/>
      <c r="C741" s="101"/>
      <c r="D741" s="102"/>
      <c r="E741" s="105"/>
      <c r="F741" s="100"/>
      <c r="G741" s="104"/>
      <c r="H741" s="103"/>
      <c r="I741" s="105"/>
      <c r="J741" s="1">
        <f t="shared" si="72"/>
        <v>0</v>
      </c>
      <c r="K741" s="8">
        <f t="shared" si="73"/>
        <v>0</v>
      </c>
      <c r="L741" s="8">
        <f t="shared" si="74"/>
        <v>0</v>
      </c>
      <c r="M741" s="7"/>
      <c r="N741" s="6">
        <f t="shared" si="75"/>
        <v>0</v>
      </c>
      <c r="U741" s="13">
        <f t="shared" si="76"/>
        <v>0</v>
      </c>
      <c r="V741" s="13">
        <f t="shared" si="77"/>
        <v>0</v>
      </c>
    </row>
    <row r="742" spans="1:22">
      <c r="A742" s="1">
        <v>741</v>
      </c>
      <c r="B742" s="106"/>
      <c r="C742" s="101"/>
      <c r="D742" s="102"/>
      <c r="E742" s="105"/>
      <c r="F742" s="100"/>
      <c r="G742" s="104"/>
      <c r="H742" s="103"/>
      <c r="I742" s="105"/>
      <c r="J742" s="1">
        <f t="shared" si="72"/>
        <v>0</v>
      </c>
      <c r="K742" s="8">
        <f t="shared" si="73"/>
        <v>0</v>
      </c>
      <c r="L742" s="8">
        <f t="shared" si="74"/>
        <v>0</v>
      </c>
      <c r="M742" s="7"/>
      <c r="N742" s="6">
        <f t="shared" si="75"/>
        <v>0</v>
      </c>
      <c r="U742" s="13">
        <f t="shared" si="76"/>
        <v>0</v>
      </c>
      <c r="V742" s="13">
        <f t="shared" si="77"/>
        <v>0</v>
      </c>
    </row>
    <row r="743" spans="1:22">
      <c r="A743" s="1">
        <v>742</v>
      </c>
      <c r="B743" s="106"/>
      <c r="C743" s="101"/>
      <c r="D743" s="102"/>
      <c r="E743" s="105"/>
      <c r="F743" s="100"/>
      <c r="G743" s="104"/>
      <c r="H743" s="103"/>
      <c r="I743" s="105"/>
      <c r="J743" s="1">
        <f t="shared" si="72"/>
        <v>0</v>
      </c>
      <c r="K743" s="8">
        <f t="shared" si="73"/>
        <v>0</v>
      </c>
      <c r="L743" s="8">
        <f t="shared" si="74"/>
        <v>0</v>
      </c>
      <c r="M743" s="7"/>
      <c r="N743" s="6">
        <f t="shared" si="75"/>
        <v>0</v>
      </c>
      <c r="U743" s="13">
        <f t="shared" si="76"/>
        <v>0</v>
      </c>
      <c r="V743" s="13">
        <f t="shared" si="77"/>
        <v>0</v>
      </c>
    </row>
    <row r="744" spans="1:22" ht="15" customHeight="1">
      <c r="A744" s="1">
        <v>743</v>
      </c>
      <c r="B744" s="106"/>
      <c r="C744" s="101"/>
      <c r="D744" s="102"/>
      <c r="E744" s="105"/>
      <c r="F744" s="100"/>
      <c r="G744" s="104"/>
      <c r="H744" s="103"/>
      <c r="I744" s="105"/>
      <c r="J744" s="1">
        <f t="shared" si="72"/>
        <v>0</v>
      </c>
      <c r="K744" s="8">
        <f t="shared" si="73"/>
        <v>0</v>
      </c>
      <c r="L744" s="8">
        <f t="shared" si="74"/>
        <v>0</v>
      </c>
      <c r="M744" s="7"/>
      <c r="N744" s="6">
        <f t="shared" si="75"/>
        <v>0</v>
      </c>
      <c r="U744" s="13">
        <f t="shared" si="76"/>
        <v>0</v>
      </c>
      <c r="V744" s="13">
        <f t="shared" si="77"/>
        <v>0</v>
      </c>
    </row>
    <row r="745" spans="1:22">
      <c r="A745" s="1">
        <v>744</v>
      </c>
      <c r="B745" s="106"/>
      <c r="C745" s="101"/>
      <c r="D745" s="102"/>
      <c r="E745" s="105"/>
      <c r="F745" s="100"/>
      <c r="G745" s="104"/>
      <c r="H745" s="103"/>
      <c r="I745" s="105"/>
      <c r="J745" s="1">
        <f t="shared" si="72"/>
        <v>0</v>
      </c>
      <c r="K745" s="8">
        <f t="shared" si="73"/>
        <v>0</v>
      </c>
      <c r="L745" s="8">
        <f t="shared" si="74"/>
        <v>0</v>
      </c>
      <c r="M745" s="7"/>
      <c r="N745" s="6">
        <f t="shared" si="75"/>
        <v>0</v>
      </c>
      <c r="U745" s="13">
        <f t="shared" si="76"/>
        <v>0</v>
      </c>
      <c r="V745" s="13">
        <f t="shared" si="77"/>
        <v>0</v>
      </c>
    </row>
    <row r="746" spans="1:22">
      <c r="A746" s="1">
        <v>745</v>
      </c>
      <c r="B746" s="106"/>
      <c r="C746" s="101"/>
      <c r="D746" s="102"/>
      <c r="E746" s="105"/>
      <c r="F746" s="100"/>
      <c r="G746" s="104"/>
      <c r="H746" s="103"/>
      <c r="I746" s="105"/>
      <c r="J746" s="1">
        <f t="shared" si="72"/>
        <v>0</v>
      </c>
      <c r="K746" s="8">
        <f t="shared" si="73"/>
        <v>0</v>
      </c>
      <c r="L746" s="8">
        <f t="shared" si="74"/>
        <v>0</v>
      </c>
      <c r="M746" s="7"/>
      <c r="N746" s="6">
        <f t="shared" si="75"/>
        <v>0</v>
      </c>
      <c r="U746" s="13">
        <f t="shared" si="76"/>
        <v>0</v>
      </c>
      <c r="V746" s="13">
        <f t="shared" si="77"/>
        <v>0</v>
      </c>
    </row>
    <row r="747" spans="1:22">
      <c r="A747" s="1">
        <v>746</v>
      </c>
      <c r="B747" s="106"/>
      <c r="C747" s="101"/>
      <c r="D747" s="102"/>
      <c r="E747" s="105"/>
      <c r="F747" s="100"/>
      <c r="G747" s="104"/>
      <c r="H747" s="103"/>
      <c r="I747" s="105"/>
      <c r="J747" s="1">
        <f t="shared" si="72"/>
        <v>0</v>
      </c>
      <c r="K747" s="8">
        <f t="shared" si="73"/>
        <v>0</v>
      </c>
      <c r="L747" s="8">
        <f t="shared" si="74"/>
        <v>0</v>
      </c>
      <c r="M747" s="7"/>
      <c r="N747" s="6">
        <f t="shared" si="75"/>
        <v>0</v>
      </c>
      <c r="U747" s="13">
        <f t="shared" si="76"/>
        <v>0</v>
      </c>
      <c r="V747" s="13">
        <f t="shared" si="77"/>
        <v>0</v>
      </c>
    </row>
    <row r="748" spans="1:22">
      <c r="A748" s="1">
        <v>747</v>
      </c>
      <c r="B748" s="106"/>
      <c r="C748" s="101"/>
      <c r="D748" s="102"/>
      <c r="E748" s="105"/>
      <c r="F748" s="100"/>
      <c r="G748" s="104"/>
      <c r="H748" s="103"/>
      <c r="I748" s="105"/>
      <c r="J748" s="1">
        <f t="shared" si="72"/>
        <v>0</v>
      </c>
      <c r="K748" s="8">
        <f t="shared" si="73"/>
        <v>0</v>
      </c>
      <c r="L748" s="8">
        <f t="shared" si="74"/>
        <v>0</v>
      </c>
      <c r="M748" s="7"/>
      <c r="N748" s="6">
        <f t="shared" si="75"/>
        <v>0</v>
      </c>
      <c r="U748" s="13">
        <f t="shared" si="76"/>
        <v>0</v>
      </c>
      <c r="V748" s="13">
        <f t="shared" si="77"/>
        <v>0</v>
      </c>
    </row>
    <row r="749" spans="1:22">
      <c r="A749" s="1">
        <v>748</v>
      </c>
      <c r="B749" s="106"/>
      <c r="C749" s="101"/>
      <c r="D749" s="102"/>
      <c r="E749" s="105"/>
      <c r="F749" s="100"/>
      <c r="G749" s="104"/>
      <c r="H749" s="103"/>
      <c r="I749" s="105"/>
      <c r="J749" s="1">
        <f t="shared" si="72"/>
        <v>0</v>
      </c>
      <c r="K749" s="8">
        <f t="shared" si="73"/>
        <v>0</v>
      </c>
      <c r="L749" s="8">
        <f t="shared" si="74"/>
        <v>0</v>
      </c>
      <c r="M749" s="7"/>
      <c r="N749" s="6">
        <f t="shared" si="75"/>
        <v>0</v>
      </c>
      <c r="U749" s="13">
        <f t="shared" si="76"/>
        <v>0</v>
      </c>
      <c r="V749" s="13">
        <f t="shared" si="77"/>
        <v>0</v>
      </c>
    </row>
    <row r="750" spans="1:22">
      <c r="A750" s="1">
        <v>749</v>
      </c>
      <c r="B750" s="106"/>
      <c r="C750" s="101"/>
      <c r="D750" s="102"/>
      <c r="E750" s="105"/>
      <c r="F750" s="100"/>
      <c r="G750" s="104"/>
      <c r="H750" s="103"/>
      <c r="I750" s="105"/>
      <c r="J750" s="1">
        <f t="shared" si="72"/>
        <v>0</v>
      </c>
      <c r="K750" s="8">
        <f t="shared" si="73"/>
        <v>0</v>
      </c>
      <c r="L750" s="8">
        <f t="shared" si="74"/>
        <v>0</v>
      </c>
      <c r="M750" s="7"/>
      <c r="N750" s="6">
        <f t="shared" si="75"/>
        <v>0</v>
      </c>
      <c r="U750" s="13">
        <f t="shared" si="76"/>
        <v>0</v>
      </c>
      <c r="V750" s="13">
        <f t="shared" si="77"/>
        <v>0</v>
      </c>
    </row>
    <row r="751" spans="1:22">
      <c r="A751" s="1">
        <v>750</v>
      </c>
      <c r="B751" s="106"/>
      <c r="C751" s="101"/>
      <c r="D751" s="102"/>
      <c r="E751" s="105"/>
      <c r="F751" s="100"/>
      <c r="G751" s="104"/>
      <c r="H751" s="103"/>
      <c r="I751" s="105"/>
      <c r="J751" s="1">
        <f t="shared" si="72"/>
        <v>0</v>
      </c>
      <c r="K751" s="8">
        <f t="shared" si="73"/>
        <v>0</v>
      </c>
      <c r="L751" s="8">
        <f t="shared" si="74"/>
        <v>0</v>
      </c>
      <c r="M751" s="7"/>
      <c r="N751" s="6">
        <f t="shared" si="75"/>
        <v>0</v>
      </c>
      <c r="U751" s="13">
        <f t="shared" si="76"/>
        <v>0</v>
      </c>
      <c r="V751" s="13">
        <f t="shared" si="77"/>
        <v>0</v>
      </c>
    </row>
    <row r="752" spans="1:22">
      <c r="A752" s="1">
        <v>751</v>
      </c>
      <c r="B752" s="106"/>
      <c r="C752" s="101"/>
      <c r="D752" s="102"/>
      <c r="E752" s="105"/>
      <c r="F752" s="100"/>
      <c r="G752" s="104"/>
      <c r="H752" s="103"/>
      <c r="I752" s="105"/>
      <c r="J752" s="1">
        <f t="shared" si="72"/>
        <v>0</v>
      </c>
      <c r="K752" s="8">
        <f t="shared" si="73"/>
        <v>0</v>
      </c>
      <c r="L752" s="8">
        <f t="shared" si="74"/>
        <v>0</v>
      </c>
      <c r="M752" s="7"/>
      <c r="N752" s="6">
        <f t="shared" si="75"/>
        <v>0</v>
      </c>
      <c r="U752" s="13">
        <f t="shared" si="76"/>
        <v>0</v>
      </c>
      <c r="V752" s="13">
        <f t="shared" si="77"/>
        <v>0</v>
      </c>
    </row>
    <row r="753" spans="1:22" ht="15" customHeight="1">
      <c r="A753" s="1">
        <v>752</v>
      </c>
      <c r="B753" s="106"/>
      <c r="C753" s="101"/>
      <c r="D753" s="102"/>
      <c r="E753" s="105"/>
      <c r="F753" s="100"/>
      <c r="G753" s="104"/>
      <c r="H753" s="103"/>
      <c r="I753" s="105"/>
      <c r="J753" s="1">
        <f t="shared" si="72"/>
        <v>0</v>
      </c>
      <c r="K753" s="8">
        <f t="shared" si="73"/>
        <v>0</v>
      </c>
      <c r="L753" s="8">
        <f t="shared" si="74"/>
        <v>0</v>
      </c>
      <c r="M753" s="7"/>
      <c r="N753" s="6">
        <f t="shared" si="75"/>
        <v>0</v>
      </c>
      <c r="U753" s="13">
        <f t="shared" si="76"/>
        <v>0</v>
      </c>
      <c r="V753" s="13">
        <f t="shared" si="77"/>
        <v>0</v>
      </c>
    </row>
    <row r="754" spans="1:22">
      <c r="A754" s="1">
        <v>753</v>
      </c>
      <c r="B754" s="106"/>
      <c r="C754" s="101"/>
      <c r="D754" s="102"/>
      <c r="E754" s="105"/>
      <c r="F754" s="100"/>
      <c r="G754" s="104"/>
      <c r="H754" s="103"/>
      <c r="I754" s="105"/>
      <c r="J754" s="1">
        <f t="shared" si="72"/>
        <v>0</v>
      </c>
      <c r="K754" s="8">
        <f t="shared" si="73"/>
        <v>0</v>
      </c>
      <c r="L754" s="8">
        <f t="shared" si="74"/>
        <v>0</v>
      </c>
      <c r="M754" s="7"/>
      <c r="N754" s="6">
        <f t="shared" si="75"/>
        <v>0</v>
      </c>
      <c r="U754" s="13">
        <f t="shared" si="76"/>
        <v>0</v>
      </c>
      <c r="V754" s="13">
        <f t="shared" si="77"/>
        <v>0</v>
      </c>
    </row>
    <row r="755" spans="1:22">
      <c r="A755" s="1">
        <v>754</v>
      </c>
      <c r="B755" s="106"/>
      <c r="C755" s="101"/>
      <c r="D755" s="102"/>
      <c r="E755" s="105"/>
      <c r="F755" s="100"/>
      <c r="G755" s="104"/>
      <c r="H755" s="103"/>
      <c r="I755" s="105"/>
      <c r="J755" s="1">
        <f t="shared" si="72"/>
        <v>0</v>
      </c>
      <c r="K755" s="8">
        <f t="shared" si="73"/>
        <v>0</v>
      </c>
      <c r="L755" s="8">
        <f t="shared" si="74"/>
        <v>0</v>
      </c>
      <c r="M755" s="7"/>
      <c r="N755" s="6">
        <f t="shared" si="75"/>
        <v>0</v>
      </c>
      <c r="U755" s="13">
        <f t="shared" si="76"/>
        <v>0</v>
      </c>
      <c r="V755" s="13">
        <f t="shared" si="77"/>
        <v>0</v>
      </c>
    </row>
    <row r="756" spans="1:22">
      <c r="A756" s="1">
        <v>755</v>
      </c>
      <c r="B756" s="106"/>
      <c r="C756" s="101"/>
      <c r="D756" s="102"/>
      <c r="E756" s="105"/>
      <c r="F756" s="100"/>
      <c r="G756" s="104"/>
      <c r="H756" s="103"/>
      <c r="I756" s="105"/>
      <c r="J756" s="1">
        <f t="shared" si="72"/>
        <v>0</v>
      </c>
      <c r="K756" s="8">
        <f t="shared" si="73"/>
        <v>0</v>
      </c>
      <c r="L756" s="8">
        <f t="shared" si="74"/>
        <v>0</v>
      </c>
      <c r="M756" s="7"/>
      <c r="N756" s="6">
        <f t="shared" si="75"/>
        <v>0</v>
      </c>
      <c r="U756" s="13">
        <f t="shared" si="76"/>
        <v>0</v>
      </c>
      <c r="V756" s="13">
        <f t="shared" si="77"/>
        <v>0</v>
      </c>
    </row>
    <row r="757" spans="1:22">
      <c r="A757" s="1">
        <v>756</v>
      </c>
      <c r="B757" s="106"/>
      <c r="C757" s="101"/>
      <c r="D757" s="102"/>
      <c r="E757" s="105"/>
      <c r="F757" s="100"/>
      <c r="G757" s="104"/>
      <c r="H757" s="103"/>
      <c r="I757" s="105"/>
      <c r="J757" s="1">
        <f t="shared" si="72"/>
        <v>0</v>
      </c>
      <c r="K757" s="8">
        <f t="shared" si="73"/>
        <v>0</v>
      </c>
      <c r="L757" s="8">
        <f t="shared" si="74"/>
        <v>0</v>
      </c>
      <c r="M757" s="7"/>
      <c r="N757" s="6">
        <f t="shared" si="75"/>
        <v>0</v>
      </c>
      <c r="U757" s="13">
        <f t="shared" si="76"/>
        <v>0</v>
      </c>
      <c r="V757" s="13">
        <f t="shared" si="77"/>
        <v>0</v>
      </c>
    </row>
    <row r="758" spans="1:22">
      <c r="A758" s="1">
        <v>757</v>
      </c>
      <c r="B758" s="106"/>
      <c r="C758" s="101"/>
      <c r="D758" s="102"/>
      <c r="E758" s="105"/>
      <c r="F758" s="100"/>
      <c r="G758" s="104"/>
      <c r="H758" s="103"/>
      <c r="I758" s="105"/>
      <c r="J758" s="1">
        <f t="shared" si="72"/>
        <v>0</v>
      </c>
      <c r="K758" s="8">
        <f t="shared" si="73"/>
        <v>0</v>
      </c>
      <c r="L758" s="8">
        <f t="shared" si="74"/>
        <v>0</v>
      </c>
      <c r="M758" s="7"/>
      <c r="N758" s="6">
        <f t="shared" si="75"/>
        <v>0</v>
      </c>
      <c r="U758" s="13">
        <f t="shared" si="76"/>
        <v>0</v>
      </c>
      <c r="V758" s="13">
        <f t="shared" si="77"/>
        <v>0</v>
      </c>
    </row>
    <row r="759" spans="1:22">
      <c r="A759" s="1">
        <v>758</v>
      </c>
      <c r="B759" s="106"/>
      <c r="C759" s="101"/>
      <c r="D759" s="102"/>
      <c r="E759" s="105"/>
      <c r="F759" s="100"/>
      <c r="G759" s="104"/>
      <c r="H759" s="103"/>
      <c r="I759" s="105"/>
      <c r="J759" s="1">
        <f t="shared" si="72"/>
        <v>0</v>
      </c>
      <c r="K759" s="8">
        <f t="shared" si="73"/>
        <v>0</v>
      </c>
      <c r="L759" s="8">
        <f t="shared" si="74"/>
        <v>0</v>
      </c>
      <c r="M759" s="7"/>
      <c r="N759" s="6">
        <f t="shared" si="75"/>
        <v>0</v>
      </c>
      <c r="U759" s="13">
        <f t="shared" si="76"/>
        <v>0</v>
      </c>
      <c r="V759" s="13">
        <f t="shared" si="77"/>
        <v>0</v>
      </c>
    </row>
    <row r="760" spans="1:22">
      <c r="A760" s="1">
        <v>759</v>
      </c>
      <c r="B760" s="106"/>
      <c r="C760" s="101"/>
      <c r="D760" s="102"/>
      <c r="E760" s="105"/>
      <c r="F760" s="100"/>
      <c r="G760" s="104"/>
      <c r="H760" s="103"/>
      <c r="I760" s="105"/>
      <c r="J760" s="1">
        <f t="shared" si="72"/>
        <v>0</v>
      </c>
      <c r="K760" s="8">
        <f t="shared" si="73"/>
        <v>0</v>
      </c>
      <c r="L760" s="8">
        <f t="shared" si="74"/>
        <v>0</v>
      </c>
      <c r="M760" s="7"/>
      <c r="N760" s="6">
        <f t="shared" si="75"/>
        <v>0</v>
      </c>
      <c r="U760" s="13">
        <f t="shared" si="76"/>
        <v>0</v>
      </c>
      <c r="V760" s="13">
        <f t="shared" si="77"/>
        <v>0</v>
      </c>
    </row>
    <row r="761" spans="1:22">
      <c r="A761" s="1">
        <v>760</v>
      </c>
      <c r="B761" s="106"/>
      <c r="C761" s="101"/>
      <c r="D761" s="102"/>
      <c r="E761" s="105"/>
      <c r="F761" s="100"/>
      <c r="G761" s="104"/>
      <c r="H761" s="103"/>
      <c r="I761" s="105"/>
      <c r="J761" s="1">
        <f t="shared" si="72"/>
        <v>0</v>
      </c>
      <c r="K761" s="8">
        <f t="shared" si="73"/>
        <v>0</v>
      </c>
      <c r="L761" s="8">
        <f t="shared" si="74"/>
        <v>0</v>
      </c>
      <c r="M761" s="7"/>
      <c r="N761" s="6">
        <f t="shared" si="75"/>
        <v>0</v>
      </c>
      <c r="U761" s="13">
        <f t="shared" si="76"/>
        <v>0</v>
      </c>
      <c r="V761" s="13">
        <f t="shared" si="77"/>
        <v>0</v>
      </c>
    </row>
    <row r="762" spans="1:22" ht="15" customHeight="1">
      <c r="A762" s="1">
        <v>761</v>
      </c>
      <c r="B762" s="106"/>
      <c r="C762" s="101"/>
      <c r="D762" s="102"/>
      <c r="E762" s="105"/>
      <c r="F762" s="100"/>
      <c r="G762" s="104"/>
      <c r="H762" s="103"/>
      <c r="I762" s="105"/>
      <c r="J762" s="1">
        <f t="shared" si="72"/>
        <v>0</v>
      </c>
      <c r="K762" s="8">
        <f t="shared" si="73"/>
        <v>0</v>
      </c>
      <c r="L762" s="8">
        <f t="shared" si="74"/>
        <v>0</v>
      </c>
      <c r="M762" s="7"/>
      <c r="N762" s="6">
        <f t="shared" si="75"/>
        <v>0</v>
      </c>
      <c r="U762" s="13">
        <f t="shared" si="76"/>
        <v>0</v>
      </c>
      <c r="V762" s="13">
        <f t="shared" si="77"/>
        <v>0</v>
      </c>
    </row>
    <row r="763" spans="1:22">
      <c r="A763" s="1">
        <v>762</v>
      </c>
      <c r="B763" s="106"/>
      <c r="C763" s="101"/>
      <c r="D763" s="102"/>
      <c r="E763" s="105"/>
      <c r="F763" s="100"/>
      <c r="G763" s="104"/>
      <c r="H763" s="103"/>
      <c r="I763" s="105"/>
      <c r="J763" s="1">
        <f t="shared" si="72"/>
        <v>0</v>
      </c>
      <c r="K763" s="8">
        <f t="shared" si="73"/>
        <v>0</v>
      </c>
      <c r="L763" s="8">
        <f t="shared" si="74"/>
        <v>0</v>
      </c>
      <c r="M763" s="7"/>
      <c r="N763" s="6">
        <f t="shared" si="75"/>
        <v>0</v>
      </c>
      <c r="U763" s="13">
        <f t="shared" si="76"/>
        <v>0</v>
      </c>
      <c r="V763" s="13">
        <f t="shared" si="77"/>
        <v>0</v>
      </c>
    </row>
    <row r="764" spans="1:22">
      <c r="A764" s="1">
        <v>763</v>
      </c>
      <c r="B764" s="106"/>
      <c r="C764" s="101"/>
      <c r="D764" s="102"/>
      <c r="E764" s="105"/>
      <c r="F764" s="100"/>
      <c r="G764" s="104"/>
      <c r="H764" s="103"/>
      <c r="I764" s="105"/>
      <c r="J764" s="1">
        <f t="shared" si="72"/>
        <v>0</v>
      </c>
      <c r="K764" s="8">
        <f t="shared" si="73"/>
        <v>0</v>
      </c>
      <c r="L764" s="8">
        <f t="shared" si="74"/>
        <v>0</v>
      </c>
      <c r="M764" s="7"/>
      <c r="N764" s="6">
        <f t="shared" si="75"/>
        <v>0</v>
      </c>
      <c r="U764" s="13">
        <f t="shared" si="76"/>
        <v>0</v>
      </c>
      <c r="V764" s="13">
        <f t="shared" si="77"/>
        <v>0</v>
      </c>
    </row>
    <row r="765" spans="1:22">
      <c r="A765" s="1">
        <v>764</v>
      </c>
      <c r="B765" s="106"/>
      <c r="C765" s="101"/>
      <c r="D765" s="102"/>
      <c r="E765" s="105"/>
      <c r="F765" s="100"/>
      <c r="G765" s="104"/>
      <c r="H765" s="103"/>
      <c r="I765" s="105"/>
      <c r="J765" s="1">
        <f t="shared" si="72"/>
        <v>0</v>
      </c>
      <c r="K765" s="8">
        <f t="shared" si="73"/>
        <v>0</v>
      </c>
      <c r="L765" s="8">
        <f t="shared" si="74"/>
        <v>0</v>
      </c>
      <c r="M765" s="7"/>
      <c r="N765" s="6">
        <f t="shared" si="75"/>
        <v>0</v>
      </c>
      <c r="U765" s="13">
        <f t="shared" si="76"/>
        <v>0</v>
      </c>
      <c r="V765" s="13">
        <f t="shared" si="77"/>
        <v>0</v>
      </c>
    </row>
    <row r="766" spans="1:22">
      <c r="A766" s="1">
        <v>765</v>
      </c>
      <c r="B766" s="106"/>
      <c r="C766" s="101"/>
      <c r="D766" s="102"/>
      <c r="E766" s="105"/>
      <c r="F766" s="100"/>
      <c r="G766" s="104"/>
      <c r="H766" s="103"/>
      <c r="I766" s="105"/>
      <c r="J766" s="1">
        <f t="shared" si="72"/>
        <v>0</v>
      </c>
      <c r="K766" s="8">
        <f t="shared" si="73"/>
        <v>0</v>
      </c>
      <c r="L766" s="8">
        <f t="shared" si="74"/>
        <v>0</v>
      </c>
      <c r="M766" s="7"/>
      <c r="N766" s="6">
        <f t="shared" si="75"/>
        <v>0</v>
      </c>
      <c r="U766" s="13">
        <f t="shared" si="76"/>
        <v>0</v>
      </c>
      <c r="V766" s="13">
        <f t="shared" si="77"/>
        <v>0</v>
      </c>
    </row>
    <row r="767" spans="1:22">
      <c r="A767" s="1">
        <v>766</v>
      </c>
      <c r="B767" s="106"/>
      <c r="C767" s="101"/>
      <c r="D767" s="102"/>
      <c r="E767" s="105"/>
      <c r="F767" s="100"/>
      <c r="G767" s="104"/>
      <c r="H767" s="103"/>
      <c r="I767" s="105"/>
      <c r="J767" s="1">
        <f t="shared" si="72"/>
        <v>0</v>
      </c>
      <c r="K767" s="8">
        <f t="shared" si="73"/>
        <v>0</v>
      </c>
      <c r="L767" s="8">
        <f t="shared" si="74"/>
        <v>0</v>
      </c>
      <c r="M767" s="7"/>
      <c r="N767" s="6">
        <f t="shared" si="75"/>
        <v>0</v>
      </c>
      <c r="U767" s="13">
        <f t="shared" si="76"/>
        <v>0</v>
      </c>
      <c r="V767" s="13">
        <f t="shared" si="77"/>
        <v>0</v>
      </c>
    </row>
    <row r="768" spans="1:22">
      <c r="A768" s="1">
        <v>767</v>
      </c>
      <c r="B768" s="106"/>
      <c r="C768" s="101"/>
      <c r="D768" s="102"/>
      <c r="E768" s="105"/>
      <c r="F768" s="100"/>
      <c r="G768" s="104"/>
      <c r="H768" s="103"/>
      <c r="I768" s="105"/>
      <c r="J768" s="1">
        <f t="shared" si="72"/>
        <v>0</v>
      </c>
      <c r="K768" s="8">
        <f t="shared" si="73"/>
        <v>0</v>
      </c>
      <c r="L768" s="8">
        <f t="shared" si="74"/>
        <v>0</v>
      </c>
      <c r="M768" s="7"/>
      <c r="N768" s="6">
        <f t="shared" si="75"/>
        <v>0</v>
      </c>
      <c r="U768" s="13">
        <f t="shared" si="76"/>
        <v>0</v>
      </c>
      <c r="V768" s="13">
        <f t="shared" si="77"/>
        <v>0</v>
      </c>
    </row>
    <row r="769" spans="1:22">
      <c r="A769" s="1">
        <v>768</v>
      </c>
      <c r="B769" s="106"/>
      <c r="C769" s="101"/>
      <c r="D769" s="102"/>
      <c r="E769" s="105"/>
      <c r="F769" s="100"/>
      <c r="G769" s="104"/>
      <c r="H769" s="103"/>
      <c r="I769" s="105"/>
      <c r="J769" s="1">
        <f t="shared" si="72"/>
        <v>0</v>
      </c>
      <c r="K769" s="8">
        <f t="shared" si="73"/>
        <v>0</v>
      </c>
      <c r="L769" s="8">
        <f t="shared" si="74"/>
        <v>0</v>
      </c>
      <c r="M769" s="7"/>
      <c r="N769" s="6">
        <f t="shared" si="75"/>
        <v>0</v>
      </c>
      <c r="U769" s="13">
        <f t="shared" si="76"/>
        <v>0</v>
      </c>
      <c r="V769" s="13">
        <f t="shared" si="77"/>
        <v>0</v>
      </c>
    </row>
    <row r="770" spans="1:22">
      <c r="A770" s="1">
        <v>769</v>
      </c>
      <c r="B770" s="106"/>
      <c r="C770" s="101"/>
      <c r="D770" s="102"/>
      <c r="E770" s="105"/>
      <c r="F770" s="100"/>
      <c r="G770" s="104"/>
      <c r="H770" s="103"/>
      <c r="I770" s="105"/>
      <c r="J770" s="1">
        <f t="shared" si="72"/>
        <v>0</v>
      </c>
      <c r="K770" s="8">
        <f t="shared" si="73"/>
        <v>0</v>
      </c>
      <c r="L770" s="8">
        <f t="shared" si="74"/>
        <v>0</v>
      </c>
      <c r="M770" s="7"/>
      <c r="N770" s="6">
        <f t="shared" si="75"/>
        <v>0</v>
      </c>
      <c r="U770" s="13">
        <f t="shared" si="76"/>
        <v>0</v>
      </c>
      <c r="V770" s="13">
        <f t="shared" si="77"/>
        <v>0</v>
      </c>
    </row>
    <row r="771" spans="1:22" ht="15" customHeight="1">
      <c r="A771" s="1">
        <v>770</v>
      </c>
      <c r="B771" s="106"/>
      <c r="C771" s="101"/>
      <c r="D771" s="102"/>
      <c r="E771" s="105"/>
      <c r="F771" s="100"/>
      <c r="G771" s="104"/>
      <c r="H771" s="103"/>
      <c r="I771" s="105"/>
      <c r="J771" s="1">
        <f t="shared" si="72"/>
        <v>0</v>
      </c>
      <c r="K771" s="8">
        <f t="shared" si="73"/>
        <v>0</v>
      </c>
      <c r="L771" s="8">
        <f t="shared" si="74"/>
        <v>0</v>
      </c>
      <c r="M771" s="7"/>
      <c r="N771" s="6">
        <f t="shared" si="75"/>
        <v>0</v>
      </c>
      <c r="U771" s="13">
        <f t="shared" si="76"/>
        <v>0</v>
      </c>
      <c r="V771" s="13">
        <f t="shared" si="77"/>
        <v>0</v>
      </c>
    </row>
    <row r="772" spans="1:22">
      <c r="A772" s="1">
        <v>771</v>
      </c>
      <c r="B772" s="106"/>
      <c r="C772" s="101"/>
      <c r="D772" s="102"/>
      <c r="E772" s="105"/>
      <c r="F772" s="100"/>
      <c r="G772" s="104"/>
      <c r="H772" s="103"/>
      <c r="I772" s="105"/>
      <c r="J772" s="1">
        <f t="shared" si="72"/>
        <v>0</v>
      </c>
      <c r="K772" s="8">
        <f t="shared" si="73"/>
        <v>0</v>
      </c>
      <c r="L772" s="8">
        <f t="shared" si="74"/>
        <v>0</v>
      </c>
      <c r="M772" s="7"/>
      <c r="N772" s="6">
        <f t="shared" si="75"/>
        <v>0</v>
      </c>
      <c r="U772" s="13">
        <f t="shared" si="76"/>
        <v>0</v>
      </c>
      <c r="V772" s="13">
        <f t="shared" si="77"/>
        <v>0</v>
      </c>
    </row>
    <row r="773" spans="1:22">
      <c r="A773" s="1">
        <v>772</v>
      </c>
      <c r="B773" s="106"/>
      <c r="C773" s="101"/>
      <c r="D773" s="102"/>
      <c r="E773" s="105"/>
      <c r="F773" s="100"/>
      <c r="G773" s="104"/>
      <c r="H773" s="103"/>
      <c r="I773" s="105"/>
      <c r="J773" s="1">
        <f t="shared" si="72"/>
        <v>0</v>
      </c>
      <c r="K773" s="8">
        <f t="shared" si="73"/>
        <v>0</v>
      </c>
      <c r="L773" s="8">
        <f t="shared" si="74"/>
        <v>0</v>
      </c>
      <c r="M773" s="7"/>
      <c r="N773" s="6">
        <f t="shared" si="75"/>
        <v>0</v>
      </c>
      <c r="U773" s="13">
        <f t="shared" si="76"/>
        <v>0</v>
      </c>
      <c r="V773" s="13">
        <f t="shared" si="77"/>
        <v>0</v>
      </c>
    </row>
    <row r="774" spans="1:22">
      <c r="A774" s="1">
        <v>773</v>
      </c>
      <c r="B774" s="106"/>
      <c r="C774" s="101"/>
      <c r="D774" s="102"/>
      <c r="E774" s="105"/>
      <c r="F774" s="100"/>
      <c r="G774" s="104"/>
      <c r="H774" s="103"/>
      <c r="I774" s="105"/>
      <c r="J774" s="1">
        <f t="shared" si="72"/>
        <v>0</v>
      </c>
      <c r="K774" s="8">
        <f t="shared" si="73"/>
        <v>0</v>
      </c>
      <c r="L774" s="8">
        <f t="shared" si="74"/>
        <v>0</v>
      </c>
      <c r="M774" s="7"/>
      <c r="N774" s="6">
        <f t="shared" si="75"/>
        <v>0</v>
      </c>
      <c r="U774" s="13">
        <f t="shared" si="76"/>
        <v>0</v>
      </c>
      <c r="V774" s="13">
        <f t="shared" si="77"/>
        <v>0</v>
      </c>
    </row>
    <row r="775" spans="1:22">
      <c r="A775" s="1">
        <v>774</v>
      </c>
      <c r="B775" s="106"/>
      <c r="C775" s="101"/>
      <c r="D775" s="102"/>
      <c r="E775" s="105"/>
      <c r="F775" s="100"/>
      <c r="G775" s="104"/>
      <c r="H775" s="103"/>
      <c r="I775" s="105"/>
      <c r="J775" s="1">
        <f t="shared" si="72"/>
        <v>0</v>
      </c>
      <c r="K775" s="8">
        <f t="shared" si="73"/>
        <v>0</v>
      </c>
      <c r="L775" s="8">
        <f t="shared" si="74"/>
        <v>0</v>
      </c>
      <c r="M775" s="7"/>
      <c r="N775" s="6">
        <f t="shared" si="75"/>
        <v>0</v>
      </c>
      <c r="U775" s="13">
        <f t="shared" si="76"/>
        <v>0</v>
      </c>
      <c r="V775" s="13">
        <f t="shared" si="77"/>
        <v>0</v>
      </c>
    </row>
    <row r="776" spans="1:22">
      <c r="A776" s="1">
        <v>775</v>
      </c>
      <c r="B776" s="106"/>
      <c r="C776" s="101"/>
      <c r="D776" s="102"/>
      <c r="E776" s="105"/>
      <c r="F776" s="100"/>
      <c r="G776" s="104"/>
      <c r="H776" s="103"/>
      <c r="I776" s="105"/>
      <c r="J776" s="1">
        <f t="shared" si="72"/>
        <v>0</v>
      </c>
      <c r="K776" s="8">
        <f t="shared" si="73"/>
        <v>0</v>
      </c>
      <c r="L776" s="8">
        <f t="shared" si="74"/>
        <v>0</v>
      </c>
      <c r="M776" s="7"/>
      <c r="N776" s="6">
        <f t="shared" si="75"/>
        <v>0</v>
      </c>
      <c r="U776" s="13">
        <f t="shared" si="76"/>
        <v>0</v>
      </c>
      <c r="V776" s="13">
        <f t="shared" si="77"/>
        <v>0</v>
      </c>
    </row>
    <row r="777" spans="1:22">
      <c r="A777" s="1">
        <v>776</v>
      </c>
      <c r="B777" s="106"/>
      <c r="C777" s="101"/>
      <c r="D777" s="102"/>
      <c r="E777" s="105"/>
      <c r="F777" s="100"/>
      <c r="G777" s="104"/>
      <c r="H777" s="103"/>
      <c r="I777" s="105"/>
      <c r="J777" s="1">
        <f t="shared" si="72"/>
        <v>0</v>
      </c>
      <c r="K777" s="8">
        <f t="shared" si="73"/>
        <v>0</v>
      </c>
      <c r="L777" s="8">
        <f t="shared" si="74"/>
        <v>0</v>
      </c>
      <c r="M777" s="7"/>
      <c r="N777" s="6">
        <f t="shared" si="75"/>
        <v>0</v>
      </c>
      <c r="U777" s="13">
        <f t="shared" si="76"/>
        <v>0</v>
      </c>
      <c r="V777" s="13">
        <f t="shared" si="77"/>
        <v>0</v>
      </c>
    </row>
    <row r="778" spans="1:22">
      <c r="A778" s="1">
        <v>777</v>
      </c>
      <c r="B778" s="106"/>
      <c r="C778" s="101"/>
      <c r="D778" s="102"/>
      <c r="E778" s="105"/>
      <c r="F778" s="100"/>
      <c r="G778" s="104"/>
      <c r="H778" s="103"/>
      <c r="I778" s="105"/>
      <c r="J778" s="1">
        <f t="shared" si="72"/>
        <v>0</v>
      </c>
      <c r="K778" s="8">
        <f t="shared" si="73"/>
        <v>0</v>
      </c>
      <c r="L778" s="8">
        <f t="shared" si="74"/>
        <v>0</v>
      </c>
      <c r="M778" s="7"/>
      <c r="N778" s="6">
        <f t="shared" si="75"/>
        <v>0</v>
      </c>
      <c r="U778" s="13">
        <f t="shared" si="76"/>
        <v>0</v>
      </c>
      <c r="V778" s="13">
        <f t="shared" si="77"/>
        <v>0</v>
      </c>
    </row>
    <row r="779" spans="1:22">
      <c r="A779" s="1">
        <v>778</v>
      </c>
      <c r="B779" s="106"/>
      <c r="C779" s="101"/>
      <c r="D779" s="102"/>
      <c r="E779" s="105"/>
      <c r="F779" s="100"/>
      <c r="G779" s="104"/>
      <c r="H779" s="103"/>
      <c r="I779" s="105"/>
      <c r="J779" s="1">
        <f t="shared" si="72"/>
        <v>0</v>
      </c>
      <c r="K779" s="8">
        <f t="shared" si="73"/>
        <v>0</v>
      </c>
      <c r="L779" s="8">
        <f t="shared" si="74"/>
        <v>0</v>
      </c>
      <c r="M779" s="7"/>
      <c r="N779" s="6">
        <f t="shared" si="75"/>
        <v>0</v>
      </c>
      <c r="U779" s="13">
        <f t="shared" si="76"/>
        <v>0</v>
      </c>
      <c r="V779" s="13">
        <f t="shared" si="77"/>
        <v>0</v>
      </c>
    </row>
    <row r="780" spans="1:22" ht="15" customHeight="1">
      <c r="A780" s="1">
        <v>779</v>
      </c>
      <c r="B780" s="106"/>
      <c r="C780" s="101"/>
      <c r="D780" s="102"/>
      <c r="E780" s="105"/>
      <c r="F780" s="100"/>
      <c r="G780" s="104"/>
      <c r="H780" s="103"/>
      <c r="I780" s="105"/>
      <c r="J780" s="1">
        <f t="shared" si="72"/>
        <v>0</v>
      </c>
      <c r="K780" s="8">
        <f t="shared" si="73"/>
        <v>0</v>
      </c>
      <c r="L780" s="8">
        <f t="shared" si="74"/>
        <v>0</v>
      </c>
      <c r="M780" s="7"/>
      <c r="N780" s="6">
        <f t="shared" si="75"/>
        <v>0</v>
      </c>
      <c r="U780" s="13">
        <f t="shared" si="76"/>
        <v>0</v>
      </c>
      <c r="V780" s="13">
        <f t="shared" si="77"/>
        <v>0</v>
      </c>
    </row>
    <row r="781" spans="1:22">
      <c r="A781" s="1">
        <v>780</v>
      </c>
      <c r="B781" s="106"/>
      <c r="C781" s="101"/>
      <c r="D781" s="102"/>
      <c r="E781" s="105"/>
      <c r="F781" s="100"/>
      <c r="G781" s="104"/>
      <c r="H781" s="103"/>
      <c r="I781" s="105"/>
      <c r="J781" s="1">
        <f t="shared" si="72"/>
        <v>0</v>
      </c>
      <c r="K781" s="8">
        <f t="shared" si="73"/>
        <v>0</v>
      </c>
      <c r="L781" s="8">
        <f t="shared" si="74"/>
        <v>0</v>
      </c>
      <c r="M781" s="7"/>
      <c r="N781" s="6">
        <f t="shared" si="75"/>
        <v>0</v>
      </c>
      <c r="U781" s="13">
        <f t="shared" si="76"/>
        <v>0</v>
      </c>
      <c r="V781" s="13">
        <f t="shared" si="77"/>
        <v>0</v>
      </c>
    </row>
    <row r="782" spans="1:22">
      <c r="A782" s="1">
        <v>781</v>
      </c>
      <c r="B782" s="106"/>
      <c r="C782" s="101"/>
      <c r="D782" s="102"/>
      <c r="E782" s="105"/>
      <c r="F782" s="100"/>
      <c r="G782" s="104"/>
      <c r="H782" s="103"/>
      <c r="I782" s="105"/>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06"/>
      <c r="C783" s="101"/>
      <c r="D783" s="102"/>
      <c r="E783" s="105"/>
      <c r="F783" s="100"/>
      <c r="G783" s="104"/>
      <c r="H783" s="103"/>
      <c r="I783" s="105"/>
      <c r="J783" s="1">
        <f t="shared" si="78"/>
        <v>0</v>
      </c>
      <c r="K783" s="8">
        <f t="shared" si="79"/>
        <v>0</v>
      </c>
      <c r="L783" s="8">
        <f t="shared" si="80"/>
        <v>0</v>
      </c>
      <c r="M783" s="7"/>
      <c r="N783" s="6">
        <f t="shared" si="81"/>
        <v>0</v>
      </c>
      <c r="U783" s="13">
        <f t="shared" si="82"/>
        <v>0</v>
      </c>
      <c r="V783" s="13">
        <f t="shared" si="83"/>
        <v>0</v>
      </c>
    </row>
    <row r="784" spans="1:22">
      <c r="A784" s="1">
        <v>783</v>
      </c>
      <c r="B784" s="106"/>
      <c r="C784" s="101"/>
      <c r="D784" s="102"/>
      <c r="E784" s="105"/>
      <c r="F784" s="100"/>
      <c r="G784" s="104"/>
      <c r="H784" s="103"/>
      <c r="I784" s="105"/>
      <c r="J784" s="1">
        <f t="shared" si="78"/>
        <v>0</v>
      </c>
      <c r="K784" s="8">
        <f t="shared" si="79"/>
        <v>0</v>
      </c>
      <c r="L784" s="8">
        <f t="shared" si="80"/>
        <v>0</v>
      </c>
      <c r="M784" s="7"/>
      <c r="N784" s="6">
        <f t="shared" si="81"/>
        <v>0</v>
      </c>
      <c r="U784" s="13">
        <f t="shared" si="82"/>
        <v>0</v>
      </c>
      <c r="V784" s="13">
        <f t="shared" si="83"/>
        <v>0</v>
      </c>
    </row>
    <row r="785" spans="1:22">
      <c r="A785" s="1">
        <v>784</v>
      </c>
      <c r="B785" s="106"/>
      <c r="C785" s="101"/>
      <c r="D785" s="102"/>
      <c r="E785" s="105"/>
      <c r="F785" s="100"/>
      <c r="G785" s="104"/>
      <c r="H785" s="103"/>
      <c r="I785" s="105"/>
      <c r="J785" s="1">
        <f t="shared" si="78"/>
        <v>0</v>
      </c>
      <c r="K785" s="8">
        <f t="shared" si="79"/>
        <v>0</v>
      </c>
      <c r="L785" s="8">
        <f t="shared" si="80"/>
        <v>0</v>
      </c>
      <c r="M785" s="7"/>
      <c r="N785" s="6">
        <f t="shared" si="81"/>
        <v>0</v>
      </c>
      <c r="U785" s="13">
        <f t="shared" si="82"/>
        <v>0</v>
      </c>
      <c r="V785" s="13">
        <f t="shared" si="83"/>
        <v>0</v>
      </c>
    </row>
    <row r="786" spans="1:22">
      <c r="A786" s="1">
        <v>785</v>
      </c>
      <c r="B786" s="106"/>
      <c r="C786" s="101"/>
      <c r="D786" s="102"/>
      <c r="E786" s="105"/>
      <c r="F786" s="100"/>
      <c r="G786" s="104"/>
      <c r="H786" s="103"/>
      <c r="I786" s="105"/>
      <c r="J786" s="1">
        <f t="shared" si="78"/>
        <v>0</v>
      </c>
      <c r="K786" s="8">
        <f t="shared" si="79"/>
        <v>0</v>
      </c>
      <c r="L786" s="8">
        <f t="shared" si="80"/>
        <v>0</v>
      </c>
      <c r="M786" s="7"/>
      <c r="N786" s="6">
        <f t="shared" si="81"/>
        <v>0</v>
      </c>
      <c r="U786" s="13">
        <f t="shared" si="82"/>
        <v>0</v>
      </c>
      <c r="V786" s="13">
        <f t="shared" si="83"/>
        <v>0</v>
      </c>
    </row>
    <row r="787" spans="1:22">
      <c r="A787" s="1">
        <v>786</v>
      </c>
      <c r="B787" s="106"/>
      <c r="C787" s="101"/>
      <c r="D787" s="102"/>
      <c r="E787" s="105"/>
      <c r="F787" s="100"/>
      <c r="G787" s="104"/>
      <c r="H787" s="103"/>
      <c r="I787" s="105"/>
      <c r="J787" s="1">
        <f t="shared" si="78"/>
        <v>0</v>
      </c>
      <c r="K787" s="8">
        <f t="shared" si="79"/>
        <v>0</v>
      </c>
      <c r="L787" s="8">
        <f t="shared" si="80"/>
        <v>0</v>
      </c>
      <c r="M787" s="7"/>
      <c r="N787" s="6">
        <f t="shared" si="81"/>
        <v>0</v>
      </c>
      <c r="U787" s="13">
        <f t="shared" si="82"/>
        <v>0</v>
      </c>
      <c r="V787" s="13">
        <f t="shared" si="83"/>
        <v>0</v>
      </c>
    </row>
    <row r="788" spans="1:22">
      <c r="A788" s="1">
        <v>787</v>
      </c>
      <c r="B788" s="106"/>
      <c r="C788" s="101"/>
      <c r="D788" s="102"/>
      <c r="E788" s="105"/>
      <c r="F788" s="100"/>
      <c r="G788" s="104"/>
      <c r="H788" s="103"/>
      <c r="I788" s="105"/>
      <c r="J788" s="1">
        <f t="shared" si="78"/>
        <v>0</v>
      </c>
      <c r="K788" s="8">
        <f t="shared" si="79"/>
        <v>0</v>
      </c>
      <c r="L788" s="8">
        <f t="shared" si="80"/>
        <v>0</v>
      </c>
      <c r="M788" s="7"/>
      <c r="N788" s="6">
        <f t="shared" si="81"/>
        <v>0</v>
      </c>
      <c r="U788" s="13">
        <f t="shared" si="82"/>
        <v>0</v>
      </c>
      <c r="V788" s="13">
        <f t="shared" si="83"/>
        <v>0</v>
      </c>
    </row>
    <row r="789" spans="1:22" ht="15" customHeight="1">
      <c r="A789" s="1">
        <v>788</v>
      </c>
      <c r="B789" s="106"/>
      <c r="C789" s="101"/>
      <c r="D789" s="102"/>
      <c r="E789" s="105"/>
      <c r="F789" s="100"/>
      <c r="G789" s="104"/>
      <c r="H789" s="103"/>
      <c r="I789" s="105"/>
      <c r="J789" s="1">
        <f t="shared" si="78"/>
        <v>0</v>
      </c>
      <c r="K789" s="8">
        <f t="shared" si="79"/>
        <v>0</v>
      </c>
      <c r="L789" s="8">
        <f t="shared" si="80"/>
        <v>0</v>
      </c>
      <c r="M789" s="7"/>
      <c r="N789" s="6">
        <f t="shared" si="81"/>
        <v>0</v>
      </c>
      <c r="U789" s="13">
        <f t="shared" si="82"/>
        <v>0</v>
      </c>
      <c r="V789" s="13">
        <f t="shared" si="83"/>
        <v>0</v>
      </c>
    </row>
    <row r="790" spans="1:22">
      <c r="A790" s="1">
        <v>789</v>
      </c>
      <c r="B790" s="106"/>
      <c r="C790" s="101"/>
      <c r="D790" s="102"/>
      <c r="E790" s="105"/>
      <c r="F790" s="100"/>
      <c r="G790" s="104"/>
      <c r="H790" s="103"/>
      <c r="I790" s="105"/>
      <c r="J790" s="1">
        <f t="shared" si="78"/>
        <v>0</v>
      </c>
      <c r="K790" s="8">
        <f t="shared" si="79"/>
        <v>0</v>
      </c>
      <c r="L790" s="8">
        <f t="shared" si="80"/>
        <v>0</v>
      </c>
      <c r="M790" s="7"/>
      <c r="N790" s="6">
        <f t="shared" si="81"/>
        <v>0</v>
      </c>
      <c r="U790" s="13">
        <f t="shared" si="82"/>
        <v>0</v>
      </c>
      <c r="V790" s="13">
        <f t="shared" si="83"/>
        <v>0</v>
      </c>
    </row>
    <row r="791" spans="1:22">
      <c r="A791" s="1">
        <v>790</v>
      </c>
      <c r="B791" s="106"/>
      <c r="C791" s="101"/>
      <c r="D791" s="102"/>
      <c r="E791" s="105"/>
      <c r="F791" s="100"/>
      <c r="G791" s="104"/>
      <c r="H791" s="103"/>
      <c r="I791" s="105"/>
      <c r="J791" s="1">
        <f t="shared" si="78"/>
        <v>0</v>
      </c>
      <c r="K791" s="8">
        <f t="shared" si="79"/>
        <v>0</v>
      </c>
      <c r="L791" s="8">
        <f t="shared" si="80"/>
        <v>0</v>
      </c>
      <c r="M791" s="7"/>
      <c r="N791" s="6">
        <f t="shared" si="81"/>
        <v>0</v>
      </c>
      <c r="U791" s="13">
        <f t="shared" si="82"/>
        <v>0</v>
      </c>
      <c r="V791" s="13">
        <f t="shared" si="83"/>
        <v>0</v>
      </c>
    </row>
    <row r="792" spans="1:22">
      <c r="A792" s="1">
        <v>791</v>
      </c>
      <c r="B792" s="106"/>
      <c r="C792" s="101"/>
      <c r="D792" s="102"/>
      <c r="E792" s="105"/>
      <c r="F792" s="100"/>
      <c r="G792" s="104"/>
      <c r="H792" s="103"/>
      <c r="I792" s="105"/>
      <c r="J792" s="1">
        <f t="shared" si="78"/>
        <v>0</v>
      </c>
      <c r="K792" s="8">
        <f t="shared" si="79"/>
        <v>0</v>
      </c>
      <c r="L792" s="8">
        <f t="shared" si="80"/>
        <v>0</v>
      </c>
      <c r="M792" s="7"/>
      <c r="N792" s="6">
        <f t="shared" si="81"/>
        <v>0</v>
      </c>
      <c r="U792" s="13">
        <f t="shared" si="82"/>
        <v>0</v>
      </c>
      <c r="V792" s="13">
        <f t="shared" si="83"/>
        <v>0</v>
      </c>
    </row>
    <row r="793" spans="1:22">
      <c r="A793" s="1">
        <v>792</v>
      </c>
      <c r="B793" s="106"/>
      <c r="C793" s="101"/>
      <c r="D793" s="102"/>
      <c r="E793" s="105"/>
      <c r="F793" s="100"/>
      <c r="G793" s="104"/>
      <c r="H793" s="103"/>
      <c r="I793" s="105"/>
      <c r="J793" s="1">
        <f t="shared" si="78"/>
        <v>0</v>
      </c>
      <c r="K793" s="8">
        <f t="shared" si="79"/>
        <v>0</v>
      </c>
      <c r="L793" s="8">
        <f t="shared" si="80"/>
        <v>0</v>
      </c>
      <c r="M793" s="7"/>
      <c r="N793" s="6">
        <f t="shared" si="81"/>
        <v>0</v>
      </c>
      <c r="U793" s="13">
        <f t="shared" si="82"/>
        <v>0</v>
      </c>
      <c r="V793" s="13">
        <f t="shared" si="83"/>
        <v>0</v>
      </c>
    </row>
    <row r="794" spans="1:22">
      <c r="A794" s="1">
        <v>793</v>
      </c>
      <c r="B794" s="106"/>
      <c r="C794" s="101"/>
      <c r="D794" s="102"/>
      <c r="E794" s="105"/>
      <c r="F794" s="100"/>
      <c r="G794" s="104"/>
      <c r="H794" s="103"/>
      <c r="I794" s="105"/>
      <c r="J794" s="1">
        <f t="shared" si="78"/>
        <v>0</v>
      </c>
      <c r="K794" s="8">
        <f t="shared" si="79"/>
        <v>0</v>
      </c>
      <c r="L794" s="8">
        <f t="shared" si="80"/>
        <v>0</v>
      </c>
      <c r="M794" s="7"/>
      <c r="N794" s="6">
        <f t="shared" si="81"/>
        <v>0</v>
      </c>
      <c r="U794" s="13">
        <f t="shared" si="82"/>
        <v>0</v>
      </c>
      <c r="V794" s="13">
        <f t="shared" si="83"/>
        <v>0</v>
      </c>
    </row>
    <row r="795" spans="1:22">
      <c r="A795" s="1">
        <v>794</v>
      </c>
      <c r="B795" s="106"/>
      <c r="C795" s="101"/>
      <c r="D795" s="102"/>
      <c r="E795" s="105"/>
      <c r="F795" s="100"/>
      <c r="G795" s="104"/>
      <c r="H795" s="103"/>
      <c r="I795" s="105"/>
      <c r="J795" s="1">
        <f t="shared" si="78"/>
        <v>0</v>
      </c>
      <c r="K795" s="8">
        <f t="shared" si="79"/>
        <v>0</v>
      </c>
      <c r="L795" s="8">
        <f t="shared" si="80"/>
        <v>0</v>
      </c>
      <c r="M795" s="7"/>
      <c r="N795" s="6">
        <f t="shared" si="81"/>
        <v>0</v>
      </c>
      <c r="U795" s="13">
        <f t="shared" si="82"/>
        <v>0</v>
      </c>
      <c r="V795" s="13">
        <f t="shared" si="83"/>
        <v>0</v>
      </c>
    </row>
    <row r="796" spans="1:22">
      <c r="A796" s="1">
        <v>795</v>
      </c>
      <c r="B796" s="106"/>
      <c r="C796" s="101"/>
      <c r="D796" s="102"/>
      <c r="E796" s="105"/>
      <c r="F796" s="100"/>
      <c r="G796" s="104"/>
      <c r="H796" s="103"/>
      <c r="I796" s="105"/>
      <c r="J796" s="1">
        <f t="shared" si="78"/>
        <v>0</v>
      </c>
      <c r="K796" s="8">
        <f t="shared" si="79"/>
        <v>0</v>
      </c>
      <c r="L796" s="8">
        <f t="shared" si="80"/>
        <v>0</v>
      </c>
      <c r="M796" s="7"/>
      <c r="N796" s="6">
        <f t="shared" si="81"/>
        <v>0</v>
      </c>
      <c r="U796" s="13">
        <f t="shared" si="82"/>
        <v>0</v>
      </c>
      <c r="V796" s="13">
        <f t="shared" si="83"/>
        <v>0</v>
      </c>
    </row>
    <row r="797" spans="1:22">
      <c r="A797" s="1">
        <v>796</v>
      </c>
      <c r="B797" s="106"/>
      <c r="C797" s="101"/>
      <c r="D797" s="102"/>
      <c r="E797" s="105"/>
      <c r="F797" s="100"/>
      <c r="G797" s="104"/>
      <c r="H797" s="103"/>
      <c r="I797" s="105"/>
      <c r="J797" s="1">
        <f t="shared" si="78"/>
        <v>0</v>
      </c>
      <c r="K797" s="8">
        <f t="shared" si="79"/>
        <v>0</v>
      </c>
      <c r="L797" s="8">
        <f t="shared" si="80"/>
        <v>0</v>
      </c>
      <c r="M797" s="7"/>
      <c r="N797" s="6">
        <f t="shared" si="81"/>
        <v>0</v>
      </c>
      <c r="U797" s="13">
        <f t="shared" si="82"/>
        <v>0</v>
      </c>
      <c r="V797" s="13">
        <f t="shared" si="83"/>
        <v>0</v>
      </c>
    </row>
    <row r="798" spans="1:22" ht="15" customHeight="1">
      <c r="A798" s="1">
        <v>797</v>
      </c>
      <c r="B798" s="106"/>
      <c r="C798" s="101"/>
      <c r="D798" s="102"/>
      <c r="E798" s="105"/>
      <c r="F798" s="100"/>
      <c r="G798" s="104"/>
      <c r="H798" s="103"/>
      <c r="I798" s="105"/>
      <c r="J798" s="1">
        <f t="shared" si="78"/>
        <v>0</v>
      </c>
      <c r="K798" s="8">
        <f t="shared" si="79"/>
        <v>0</v>
      </c>
      <c r="L798" s="8">
        <f t="shared" si="80"/>
        <v>0</v>
      </c>
      <c r="M798" s="7"/>
      <c r="N798" s="6">
        <f t="shared" si="81"/>
        <v>0</v>
      </c>
      <c r="U798" s="13">
        <f t="shared" si="82"/>
        <v>0</v>
      </c>
      <c r="V798" s="13">
        <f t="shared" si="83"/>
        <v>0</v>
      </c>
    </row>
    <row r="799" spans="1:22">
      <c r="A799" s="1">
        <v>798</v>
      </c>
      <c r="B799" s="106"/>
      <c r="C799" s="101"/>
      <c r="D799" s="102"/>
      <c r="E799" s="105"/>
      <c r="F799" s="100"/>
      <c r="G799" s="104"/>
      <c r="H799" s="103"/>
      <c r="I799" s="105"/>
      <c r="J799" s="1">
        <f t="shared" si="78"/>
        <v>0</v>
      </c>
      <c r="K799" s="8">
        <f t="shared" si="79"/>
        <v>0</v>
      </c>
      <c r="L799" s="8">
        <f t="shared" si="80"/>
        <v>0</v>
      </c>
      <c r="M799" s="7"/>
      <c r="N799" s="6">
        <f t="shared" si="81"/>
        <v>0</v>
      </c>
      <c r="U799" s="13">
        <f t="shared" si="82"/>
        <v>0</v>
      </c>
      <c r="V799" s="13">
        <f t="shared" si="83"/>
        <v>0</v>
      </c>
    </row>
    <row r="800" spans="1:22">
      <c r="A800" s="1">
        <v>799</v>
      </c>
      <c r="B800" s="106"/>
      <c r="C800" s="101"/>
      <c r="D800" s="102"/>
      <c r="E800" s="105"/>
      <c r="F800" s="100"/>
      <c r="G800" s="104"/>
      <c r="H800" s="103"/>
      <c r="I800" s="105"/>
      <c r="J800" s="1">
        <f t="shared" si="78"/>
        <v>0</v>
      </c>
      <c r="K800" s="8">
        <f t="shared" si="79"/>
        <v>0</v>
      </c>
      <c r="L800" s="8">
        <f t="shared" si="80"/>
        <v>0</v>
      </c>
      <c r="M800" s="7"/>
      <c r="N800" s="6">
        <f t="shared" si="81"/>
        <v>0</v>
      </c>
      <c r="U800" s="13">
        <f t="shared" si="82"/>
        <v>0</v>
      </c>
      <c r="V800" s="13">
        <f t="shared" si="83"/>
        <v>0</v>
      </c>
    </row>
    <row r="801" spans="1:22">
      <c r="A801" s="1">
        <v>800</v>
      </c>
      <c r="B801" s="106"/>
      <c r="C801" s="101"/>
      <c r="D801" s="102"/>
      <c r="E801" s="105"/>
      <c r="F801" s="100"/>
      <c r="G801" s="104"/>
      <c r="H801" s="103"/>
      <c r="I801" s="105"/>
      <c r="J801" s="1">
        <f t="shared" si="78"/>
        <v>0</v>
      </c>
      <c r="K801" s="8">
        <f t="shared" si="79"/>
        <v>0</v>
      </c>
      <c r="L801" s="8">
        <f t="shared" si="80"/>
        <v>0</v>
      </c>
      <c r="M801" s="7"/>
      <c r="N801" s="6">
        <f t="shared" si="81"/>
        <v>0</v>
      </c>
      <c r="U801" s="13">
        <f t="shared" si="82"/>
        <v>0</v>
      </c>
      <c r="V801" s="13">
        <f t="shared" si="83"/>
        <v>0</v>
      </c>
    </row>
    <row r="802" spans="1:22">
      <c r="A802" s="1">
        <v>801</v>
      </c>
      <c r="B802" s="106"/>
      <c r="C802" s="101"/>
      <c r="D802" s="102"/>
      <c r="E802" s="105"/>
      <c r="F802" s="100"/>
      <c r="G802" s="104"/>
      <c r="H802" s="103"/>
      <c r="I802" s="105"/>
      <c r="J802" s="1">
        <f t="shared" si="78"/>
        <v>0</v>
      </c>
      <c r="K802" s="8">
        <f t="shared" si="79"/>
        <v>0</v>
      </c>
      <c r="L802" s="8">
        <f t="shared" si="80"/>
        <v>0</v>
      </c>
      <c r="M802" s="7"/>
      <c r="N802" s="6">
        <f t="shared" si="81"/>
        <v>0</v>
      </c>
      <c r="U802" s="13">
        <f t="shared" si="82"/>
        <v>0</v>
      </c>
      <c r="V802" s="13">
        <f t="shared" si="83"/>
        <v>0</v>
      </c>
    </row>
    <row r="803" spans="1:22">
      <c r="A803" s="1">
        <v>802</v>
      </c>
      <c r="B803" s="106"/>
      <c r="C803" s="101"/>
      <c r="D803" s="102"/>
      <c r="E803" s="105"/>
      <c r="F803" s="100"/>
      <c r="G803" s="104"/>
      <c r="H803" s="103"/>
      <c r="I803" s="105"/>
      <c r="J803" s="1">
        <f t="shared" si="78"/>
        <v>0</v>
      </c>
      <c r="K803" s="8">
        <f t="shared" si="79"/>
        <v>0</v>
      </c>
      <c r="L803" s="8">
        <f t="shared" si="80"/>
        <v>0</v>
      </c>
      <c r="M803" s="7"/>
      <c r="N803" s="6">
        <f t="shared" si="81"/>
        <v>0</v>
      </c>
      <c r="U803" s="13">
        <f t="shared" si="82"/>
        <v>0</v>
      </c>
      <c r="V803" s="13">
        <f t="shared" si="83"/>
        <v>0</v>
      </c>
    </row>
    <row r="804" spans="1:22">
      <c r="A804" s="1">
        <v>803</v>
      </c>
      <c r="B804" s="106"/>
      <c r="C804" s="101"/>
      <c r="D804" s="102"/>
      <c r="E804" s="105"/>
      <c r="F804" s="100"/>
      <c r="G804" s="104"/>
      <c r="H804" s="103"/>
      <c r="I804" s="105"/>
      <c r="J804" s="1">
        <f t="shared" si="78"/>
        <v>0</v>
      </c>
      <c r="K804" s="8">
        <f t="shared" si="79"/>
        <v>0</v>
      </c>
      <c r="L804" s="8">
        <f t="shared" si="80"/>
        <v>0</v>
      </c>
      <c r="M804" s="7"/>
      <c r="N804" s="6">
        <f t="shared" si="81"/>
        <v>0</v>
      </c>
      <c r="U804" s="13">
        <f t="shared" si="82"/>
        <v>0</v>
      </c>
      <c r="V804" s="13">
        <f t="shared" si="83"/>
        <v>0</v>
      </c>
    </row>
    <row r="805" spans="1:22">
      <c r="A805" s="1">
        <v>804</v>
      </c>
      <c r="B805" s="106"/>
      <c r="C805" s="101"/>
      <c r="D805" s="102"/>
      <c r="E805" s="105"/>
      <c r="F805" s="100"/>
      <c r="G805" s="104"/>
      <c r="H805" s="103"/>
      <c r="I805" s="105"/>
      <c r="J805" s="1">
        <f t="shared" si="78"/>
        <v>0</v>
      </c>
      <c r="K805" s="8">
        <f t="shared" si="79"/>
        <v>0</v>
      </c>
      <c r="L805" s="8">
        <f t="shared" si="80"/>
        <v>0</v>
      </c>
      <c r="M805" s="7"/>
      <c r="N805" s="6">
        <f t="shared" si="81"/>
        <v>0</v>
      </c>
      <c r="U805" s="13">
        <f t="shared" si="82"/>
        <v>0</v>
      </c>
      <c r="V805" s="13">
        <f t="shared" si="83"/>
        <v>0</v>
      </c>
    </row>
    <row r="806" spans="1:22">
      <c r="A806" s="1">
        <v>805</v>
      </c>
      <c r="B806" s="106"/>
      <c r="C806" s="101"/>
      <c r="D806" s="102"/>
      <c r="E806" s="105"/>
      <c r="F806" s="100"/>
      <c r="G806" s="104"/>
      <c r="H806" s="103"/>
      <c r="I806" s="105"/>
      <c r="J806" s="1">
        <f t="shared" si="78"/>
        <v>0</v>
      </c>
      <c r="K806" s="8">
        <f t="shared" si="79"/>
        <v>0</v>
      </c>
      <c r="L806" s="8">
        <f t="shared" si="80"/>
        <v>0</v>
      </c>
      <c r="M806" s="7"/>
      <c r="N806" s="6">
        <f t="shared" si="81"/>
        <v>0</v>
      </c>
      <c r="U806" s="13">
        <f t="shared" si="82"/>
        <v>0</v>
      </c>
      <c r="V806" s="13">
        <f t="shared" si="83"/>
        <v>0</v>
      </c>
    </row>
    <row r="807" spans="1:22" ht="15" customHeight="1">
      <c r="A807" s="1">
        <v>806</v>
      </c>
      <c r="B807" s="106"/>
      <c r="C807" s="101"/>
      <c r="D807" s="102"/>
      <c r="E807" s="105"/>
      <c r="F807" s="100"/>
      <c r="G807" s="104"/>
      <c r="H807" s="103"/>
      <c r="I807" s="105"/>
      <c r="J807" s="1">
        <f t="shared" si="78"/>
        <v>0</v>
      </c>
      <c r="K807" s="8">
        <f t="shared" si="79"/>
        <v>0</v>
      </c>
      <c r="L807" s="8">
        <f t="shared" si="80"/>
        <v>0</v>
      </c>
      <c r="M807" s="7"/>
      <c r="N807" s="6">
        <f t="shared" si="81"/>
        <v>0</v>
      </c>
      <c r="U807" s="13">
        <f t="shared" si="82"/>
        <v>0</v>
      </c>
      <c r="V807" s="13">
        <f t="shared" si="83"/>
        <v>0</v>
      </c>
    </row>
    <row r="808" spans="1:22">
      <c r="A808" s="1">
        <v>807</v>
      </c>
      <c r="B808" s="106"/>
      <c r="C808" s="101"/>
      <c r="D808" s="102"/>
      <c r="E808" s="105"/>
      <c r="F808" s="100"/>
      <c r="G808" s="104"/>
      <c r="H808" s="103"/>
      <c r="I808" s="105"/>
      <c r="J808" s="1">
        <f t="shared" si="78"/>
        <v>0</v>
      </c>
      <c r="K808" s="8">
        <f t="shared" si="79"/>
        <v>0</v>
      </c>
      <c r="L808" s="8">
        <f t="shared" si="80"/>
        <v>0</v>
      </c>
      <c r="M808" s="7"/>
      <c r="N808" s="6">
        <f t="shared" si="81"/>
        <v>0</v>
      </c>
      <c r="U808" s="13">
        <f t="shared" si="82"/>
        <v>0</v>
      </c>
      <c r="V808" s="13">
        <f t="shared" si="83"/>
        <v>0</v>
      </c>
    </row>
    <row r="809" spans="1:22">
      <c r="A809" s="1">
        <v>808</v>
      </c>
      <c r="B809" s="106"/>
      <c r="C809" s="101"/>
      <c r="D809" s="102"/>
      <c r="E809" s="105"/>
      <c r="F809" s="100"/>
      <c r="G809" s="104"/>
      <c r="H809" s="103"/>
      <c r="I809" s="105"/>
      <c r="J809" s="1">
        <f t="shared" si="78"/>
        <v>0</v>
      </c>
      <c r="K809" s="8">
        <f t="shared" si="79"/>
        <v>0</v>
      </c>
      <c r="L809" s="8">
        <f t="shared" si="80"/>
        <v>0</v>
      </c>
      <c r="M809" s="7"/>
      <c r="N809" s="6">
        <f t="shared" si="81"/>
        <v>0</v>
      </c>
      <c r="U809" s="13">
        <f t="shared" si="82"/>
        <v>0</v>
      </c>
      <c r="V809" s="13">
        <f t="shared" si="83"/>
        <v>0</v>
      </c>
    </row>
    <row r="810" spans="1:22">
      <c r="A810" s="1">
        <v>809</v>
      </c>
      <c r="B810" s="106"/>
      <c r="C810" s="101"/>
      <c r="D810" s="102"/>
      <c r="E810" s="105"/>
      <c r="F810" s="100"/>
      <c r="G810" s="104"/>
      <c r="H810" s="103"/>
      <c r="I810" s="105"/>
      <c r="J810" s="1">
        <f t="shared" si="78"/>
        <v>0</v>
      </c>
      <c r="K810" s="8">
        <f t="shared" si="79"/>
        <v>0</v>
      </c>
      <c r="L810" s="8">
        <f t="shared" si="80"/>
        <v>0</v>
      </c>
      <c r="M810" s="7"/>
      <c r="N810" s="6">
        <f t="shared" si="81"/>
        <v>0</v>
      </c>
      <c r="U810" s="13">
        <f t="shared" si="82"/>
        <v>0</v>
      </c>
      <c r="V810" s="13">
        <f t="shared" si="83"/>
        <v>0</v>
      </c>
    </row>
    <row r="811" spans="1:22">
      <c r="A811" s="1">
        <v>810</v>
      </c>
      <c r="B811" s="106"/>
      <c r="C811" s="101"/>
      <c r="D811" s="102"/>
      <c r="E811" s="105"/>
      <c r="F811" s="100"/>
      <c r="G811" s="104"/>
      <c r="H811" s="103"/>
      <c r="I811" s="105"/>
      <c r="J811" s="1">
        <f t="shared" si="78"/>
        <v>0</v>
      </c>
      <c r="K811" s="8">
        <f t="shared" si="79"/>
        <v>0</v>
      </c>
      <c r="L811" s="8">
        <f t="shared" si="80"/>
        <v>0</v>
      </c>
      <c r="M811" s="7"/>
      <c r="N811" s="6">
        <f t="shared" si="81"/>
        <v>0</v>
      </c>
      <c r="U811" s="13">
        <f t="shared" si="82"/>
        <v>0</v>
      </c>
      <c r="V811" s="13">
        <f t="shared" si="83"/>
        <v>0</v>
      </c>
    </row>
    <row r="812" spans="1:22">
      <c r="A812" s="1">
        <v>811</v>
      </c>
      <c r="B812" s="106"/>
      <c r="C812" s="101"/>
      <c r="D812" s="102"/>
      <c r="E812" s="105"/>
      <c r="F812" s="100"/>
      <c r="G812" s="104"/>
      <c r="H812" s="103"/>
      <c r="I812" s="105"/>
      <c r="J812" s="1">
        <f t="shared" si="78"/>
        <v>0</v>
      </c>
      <c r="K812" s="8">
        <f t="shared" si="79"/>
        <v>0</v>
      </c>
      <c r="L812" s="8">
        <f t="shared" si="80"/>
        <v>0</v>
      </c>
      <c r="M812" s="7"/>
      <c r="N812" s="6">
        <f t="shared" si="81"/>
        <v>0</v>
      </c>
      <c r="U812" s="13">
        <f t="shared" si="82"/>
        <v>0</v>
      </c>
      <c r="V812" s="13">
        <f t="shared" si="83"/>
        <v>0</v>
      </c>
    </row>
    <row r="813" spans="1:22">
      <c r="A813" s="1">
        <v>812</v>
      </c>
      <c r="B813" s="106"/>
      <c r="C813" s="101"/>
      <c r="D813" s="102"/>
      <c r="E813" s="105"/>
      <c r="F813" s="100"/>
      <c r="G813" s="104"/>
      <c r="H813" s="103"/>
      <c r="I813" s="105"/>
      <c r="J813" s="1">
        <f t="shared" si="78"/>
        <v>0</v>
      </c>
      <c r="K813" s="8">
        <f t="shared" si="79"/>
        <v>0</v>
      </c>
      <c r="L813" s="8">
        <f t="shared" si="80"/>
        <v>0</v>
      </c>
      <c r="M813" s="7"/>
      <c r="N813" s="6">
        <f t="shared" si="81"/>
        <v>0</v>
      </c>
      <c r="U813" s="13">
        <f t="shared" si="82"/>
        <v>0</v>
      </c>
      <c r="V813" s="13">
        <f t="shared" si="83"/>
        <v>0</v>
      </c>
    </row>
    <row r="814" spans="1:22">
      <c r="A814" s="1">
        <v>813</v>
      </c>
      <c r="B814" s="106"/>
      <c r="C814" s="101"/>
      <c r="D814" s="102"/>
      <c r="E814" s="105"/>
      <c r="F814" s="100"/>
      <c r="G814" s="104"/>
      <c r="H814" s="103"/>
      <c r="I814" s="105"/>
      <c r="J814" s="1">
        <f t="shared" si="78"/>
        <v>0</v>
      </c>
      <c r="K814" s="8">
        <f t="shared" si="79"/>
        <v>0</v>
      </c>
      <c r="L814" s="8">
        <f t="shared" si="80"/>
        <v>0</v>
      </c>
      <c r="M814" s="7"/>
      <c r="N814" s="6">
        <f t="shared" si="81"/>
        <v>0</v>
      </c>
      <c r="U814" s="13">
        <f t="shared" si="82"/>
        <v>0</v>
      </c>
      <c r="V814" s="13">
        <f t="shared" si="83"/>
        <v>0</v>
      </c>
    </row>
    <row r="815" spans="1:22">
      <c r="A815" s="1">
        <v>814</v>
      </c>
      <c r="B815" s="106"/>
      <c r="C815" s="101"/>
      <c r="D815" s="102"/>
      <c r="E815" s="105"/>
      <c r="F815" s="100"/>
      <c r="G815" s="104"/>
      <c r="H815" s="103"/>
      <c r="I815" s="105"/>
      <c r="J815" s="1">
        <f t="shared" si="78"/>
        <v>0</v>
      </c>
      <c r="K815" s="8">
        <f t="shared" si="79"/>
        <v>0</v>
      </c>
      <c r="L815" s="8">
        <f t="shared" si="80"/>
        <v>0</v>
      </c>
      <c r="M815" s="7"/>
      <c r="N815" s="6">
        <f t="shared" si="81"/>
        <v>0</v>
      </c>
      <c r="U815" s="13">
        <f t="shared" si="82"/>
        <v>0</v>
      </c>
      <c r="V815" s="13">
        <f t="shared" si="83"/>
        <v>0</v>
      </c>
    </row>
    <row r="816" spans="1:22" ht="15" customHeight="1">
      <c r="A816" s="1">
        <v>815</v>
      </c>
      <c r="B816" s="106"/>
      <c r="C816" s="101"/>
      <c r="D816" s="102"/>
      <c r="E816" s="105"/>
      <c r="F816" s="100"/>
      <c r="G816" s="104"/>
      <c r="H816" s="103"/>
      <c r="I816" s="105"/>
      <c r="J816" s="1">
        <f t="shared" si="78"/>
        <v>0</v>
      </c>
      <c r="K816" s="8">
        <f t="shared" si="79"/>
        <v>0</v>
      </c>
      <c r="L816" s="8">
        <f t="shared" si="80"/>
        <v>0</v>
      </c>
      <c r="M816" s="7"/>
      <c r="N816" s="6">
        <f t="shared" si="81"/>
        <v>0</v>
      </c>
      <c r="U816" s="13">
        <f t="shared" si="82"/>
        <v>0</v>
      </c>
      <c r="V816" s="13">
        <f t="shared" si="83"/>
        <v>0</v>
      </c>
    </row>
    <row r="817" spans="1:22">
      <c r="A817" s="1">
        <v>816</v>
      </c>
      <c r="B817" s="106"/>
      <c r="C817" s="101"/>
      <c r="D817" s="102"/>
      <c r="E817" s="105"/>
      <c r="F817" s="100"/>
      <c r="G817" s="104"/>
      <c r="H817" s="103"/>
      <c r="I817" s="105"/>
      <c r="J817" s="1">
        <f t="shared" si="78"/>
        <v>0</v>
      </c>
      <c r="K817" s="8">
        <f t="shared" si="79"/>
        <v>0</v>
      </c>
      <c r="L817" s="8">
        <f t="shared" si="80"/>
        <v>0</v>
      </c>
      <c r="M817" s="7"/>
      <c r="N817" s="6">
        <f t="shared" si="81"/>
        <v>0</v>
      </c>
      <c r="U817" s="13">
        <f t="shared" si="82"/>
        <v>0</v>
      </c>
      <c r="V817" s="13">
        <f t="shared" si="83"/>
        <v>0</v>
      </c>
    </row>
    <row r="818" spans="1:22">
      <c r="A818" s="1">
        <v>817</v>
      </c>
      <c r="B818" s="106"/>
      <c r="C818" s="101"/>
      <c r="D818" s="102"/>
      <c r="E818" s="105"/>
      <c r="F818" s="100"/>
      <c r="G818" s="104"/>
      <c r="H818" s="103"/>
      <c r="I818" s="105"/>
      <c r="J818" s="1">
        <f t="shared" si="78"/>
        <v>0</v>
      </c>
      <c r="K818" s="8">
        <f t="shared" si="79"/>
        <v>0</v>
      </c>
      <c r="L818" s="8">
        <f t="shared" si="80"/>
        <v>0</v>
      </c>
      <c r="M818" s="7"/>
      <c r="N818" s="6">
        <f t="shared" si="81"/>
        <v>0</v>
      </c>
      <c r="U818" s="13">
        <f t="shared" si="82"/>
        <v>0</v>
      </c>
      <c r="V818" s="13">
        <f t="shared" si="83"/>
        <v>0</v>
      </c>
    </row>
    <row r="819" spans="1:22">
      <c r="A819" s="1">
        <v>818</v>
      </c>
      <c r="B819" s="106"/>
      <c r="C819" s="101"/>
      <c r="D819" s="102"/>
      <c r="E819" s="105"/>
      <c r="F819" s="100"/>
      <c r="G819" s="104"/>
      <c r="H819" s="103"/>
      <c r="I819" s="105"/>
      <c r="J819" s="1">
        <f t="shared" si="78"/>
        <v>0</v>
      </c>
      <c r="K819" s="8">
        <f t="shared" si="79"/>
        <v>0</v>
      </c>
      <c r="L819" s="8">
        <f t="shared" si="80"/>
        <v>0</v>
      </c>
      <c r="M819" s="7"/>
      <c r="N819" s="6">
        <f t="shared" si="81"/>
        <v>0</v>
      </c>
      <c r="U819" s="13">
        <f t="shared" si="82"/>
        <v>0</v>
      </c>
      <c r="V819" s="13">
        <f t="shared" si="83"/>
        <v>0</v>
      </c>
    </row>
    <row r="820" spans="1:22">
      <c r="A820" s="1">
        <v>819</v>
      </c>
      <c r="B820" s="106"/>
      <c r="C820" s="101"/>
      <c r="D820" s="102"/>
      <c r="E820" s="105"/>
      <c r="F820" s="100"/>
      <c r="G820" s="104"/>
      <c r="H820" s="103"/>
      <c r="I820" s="105"/>
      <c r="J820" s="1">
        <f t="shared" si="78"/>
        <v>0</v>
      </c>
      <c r="K820" s="8">
        <f t="shared" si="79"/>
        <v>0</v>
      </c>
      <c r="L820" s="8">
        <f t="shared" si="80"/>
        <v>0</v>
      </c>
      <c r="M820" s="7"/>
      <c r="N820" s="6">
        <f t="shared" si="81"/>
        <v>0</v>
      </c>
      <c r="U820" s="13">
        <f t="shared" si="82"/>
        <v>0</v>
      </c>
      <c r="V820" s="13">
        <f t="shared" si="83"/>
        <v>0</v>
      </c>
    </row>
    <row r="821" spans="1:22">
      <c r="A821" s="1">
        <v>820</v>
      </c>
      <c r="B821" s="106"/>
      <c r="C821" s="101"/>
      <c r="D821" s="102"/>
      <c r="E821" s="105"/>
      <c r="F821" s="100"/>
      <c r="G821" s="104"/>
      <c r="H821" s="103"/>
      <c r="I821" s="105"/>
      <c r="J821" s="1">
        <f t="shared" si="78"/>
        <v>0</v>
      </c>
      <c r="K821" s="8">
        <f t="shared" si="79"/>
        <v>0</v>
      </c>
      <c r="L821" s="8">
        <f t="shared" si="80"/>
        <v>0</v>
      </c>
      <c r="M821" s="7"/>
      <c r="N821" s="6">
        <f t="shared" si="81"/>
        <v>0</v>
      </c>
      <c r="U821" s="13">
        <f t="shared" si="82"/>
        <v>0</v>
      </c>
      <c r="V821" s="13">
        <f t="shared" si="83"/>
        <v>0</v>
      </c>
    </row>
    <row r="822" spans="1:22">
      <c r="A822" s="1">
        <v>821</v>
      </c>
      <c r="B822" s="106"/>
      <c r="C822" s="101"/>
      <c r="D822" s="102"/>
      <c r="E822" s="105"/>
      <c r="F822" s="100"/>
      <c r="G822" s="104"/>
      <c r="H822" s="103"/>
      <c r="I822" s="105"/>
      <c r="J822" s="1">
        <f t="shared" si="78"/>
        <v>0</v>
      </c>
      <c r="K822" s="8">
        <f t="shared" si="79"/>
        <v>0</v>
      </c>
      <c r="L822" s="8">
        <f t="shared" si="80"/>
        <v>0</v>
      </c>
      <c r="M822" s="7"/>
      <c r="N822" s="6">
        <f t="shared" si="81"/>
        <v>0</v>
      </c>
      <c r="U822" s="13">
        <f t="shared" si="82"/>
        <v>0</v>
      </c>
      <c r="V822" s="13">
        <f t="shared" si="83"/>
        <v>0</v>
      </c>
    </row>
    <row r="823" spans="1:22">
      <c r="A823" s="1">
        <v>822</v>
      </c>
      <c r="B823" s="106"/>
      <c r="C823" s="101"/>
      <c r="D823" s="102"/>
      <c r="E823" s="105"/>
      <c r="F823" s="100"/>
      <c r="G823" s="104"/>
      <c r="H823" s="103"/>
      <c r="I823" s="105"/>
      <c r="J823" s="1">
        <f t="shared" si="78"/>
        <v>0</v>
      </c>
      <c r="K823" s="8">
        <f t="shared" si="79"/>
        <v>0</v>
      </c>
      <c r="L823" s="8">
        <f t="shared" si="80"/>
        <v>0</v>
      </c>
      <c r="M823" s="7"/>
      <c r="N823" s="6">
        <f t="shared" si="81"/>
        <v>0</v>
      </c>
      <c r="U823" s="13">
        <f t="shared" si="82"/>
        <v>0</v>
      </c>
      <c r="V823" s="13">
        <f t="shared" si="83"/>
        <v>0</v>
      </c>
    </row>
    <row r="824" spans="1:22">
      <c r="A824" s="1">
        <v>823</v>
      </c>
      <c r="B824" s="106"/>
      <c r="C824" s="101"/>
      <c r="D824" s="102"/>
      <c r="E824" s="105"/>
      <c r="F824" s="100"/>
      <c r="G824" s="104"/>
      <c r="H824" s="103"/>
      <c r="I824" s="105"/>
      <c r="J824" s="1">
        <f t="shared" si="78"/>
        <v>0</v>
      </c>
      <c r="K824" s="8">
        <f t="shared" si="79"/>
        <v>0</v>
      </c>
      <c r="L824" s="8">
        <f t="shared" si="80"/>
        <v>0</v>
      </c>
      <c r="M824" s="7"/>
      <c r="N824" s="6">
        <f t="shared" si="81"/>
        <v>0</v>
      </c>
      <c r="U824" s="13">
        <f t="shared" si="82"/>
        <v>0</v>
      </c>
      <c r="V824" s="13">
        <f t="shared" si="83"/>
        <v>0</v>
      </c>
    </row>
    <row r="825" spans="1:22" ht="15" customHeight="1">
      <c r="A825" s="1">
        <v>824</v>
      </c>
      <c r="B825" s="106"/>
      <c r="C825" s="101"/>
      <c r="D825" s="102"/>
      <c r="E825" s="105"/>
      <c r="F825" s="100"/>
      <c r="G825" s="104"/>
      <c r="H825" s="103"/>
      <c r="I825" s="105"/>
      <c r="J825" s="1">
        <f t="shared" si="78"/>
        <v>0</v>
      </c>
      <c r="K825" s="8">
        <f t="shared" si="79"/>
        <v>0</v>
      </c>
      <c r="L825" s="8">
        <f t="shared" si="80"/>
        <v>0</v>
      </c>
      <c r="M825" s="7"/>
      <c r="N825" s="6">
        <f t="shared" si="81"/>
        <v>0</v>
      </c>
      <c r="U825" s="13">
        <f t="shared" si="82"/>
        <v>0</v>
      </c>
      <c r="V825" s="13">
        <f t="shared" si="83"/>
        <v>0</v>
      </c>
    </row>
    <row r="826" spans="1:22">
      <c r="A826" s="1">
        <v>825</v>
      </c>
      <c r="B826" s="106"/>
      <c r="C826" s="101"/>
      <c r="D826" s="102"/>
      <c r="E826" s="105"/>
      <c r="F826" s="100"/>
      <c r="G826" s="104"/>
      <c r="H826" s="103"/>
      <c r="I826" s="105"/>
      <c r="J826" s="1">
        <f t="shared" si="78"/>
        <v>0</v>
      </c>
      <c r="K826" s="8">
        <f t="shared" si="79"/>
        <v>0</v>
      </c>
      <c r="L826" s="8">
        <f t="shared" si="80"/>
        <v>0</v>
      </c>
      <c r="M826" s="7"/>
      <c r="N826" s="6">
        <f t="shared" si="81"/>
        <v>0</v>
      </c>
      <c r="U826" s="13">
        <f t="shared" si="82"/>
        <v>0</v>
      </c>
      <c r="V826" s="13">
        <f t="shared" si="83"/>
        <v>0</v>
      </c>
    </row>
    <row r="827" spans="1:22">
      <c r="A827" s="1">
        <v>826</v>
      </c>
      <c r="B827" s="106"/>
      <c r="C827" s="101"/>
      <c r="D827" s="102"/>
      <c r="E827" s="105"/>
      <c r="F827" s="100"/>
      <c r="G827" s="104"/>
      <c r="H827" s="103"/>
      <c r="I827" s="105"/>
      <c r="J827" s="1">
        <f t="shared" si="78"/>
        <v>0</v>
      </c>
      <c r="K827" s="8">
        <f t="shared" si="79"/>
        <v>0</v>
      </c>
      <c r="L827" s="8">
        <f t="shared" si="80"/>
        <v>0</v>
      </c>
      <c r="M827" s="7"/>
      <c r="N827" s="6">
        <f t="shared" si="81"/>
        <v>0</v>
      </c>
      <c r="U827" s="13">
        <f t="shared" si="82"/>
        <v>0</v>
      </c>
      <c r="V827" s="13">
        <f t="shared" si="83"/>
        <v>0</v>
      </c>
    </row>
    <row r="828" spans="1:22">
      <c r="A828" s="1">
        <v>827</v>
      </c>
      <c r="B828" s="106"/>
      <c r="C828" s="101"/>
      <c r="D828" s="102"/>
      <c r="E828" s="105"/>
      <c r="F828" s="100"/>
      <c r="G828" s="104"/>
      <c r="H828" s="103"/>
      <c r="I828" s="105"/>
      <c r="J828" s="1">
        <f t="shared" si="78"/>
        <v>0</v>
      </c>
      <c r="K828" s="8">
        <f t="shared" si="79"/>
        <v>0</v>
      </c>
      <c r="L828" s="8">
        <f t="shared" si="80"/>
        <v>0</v>
      </c>
      <c r="M828" s="7"/>
      <c r="N828" s="6">
        <f t="shared" si="81"/>
        <v>0</v>
      </c>
      <c r="U828" s="13">
        <f t="shared" si="82"/>
        <v>0</v>
      </c>
      <c r="V828" s="13">
        <f t="shared" si="83"/>
        <v>0</v>
      </c>
    </row>
    <row r="829" spans="1:22">
      <c r="A829" s="1">
        <v>828</v>
      </c>
      <c r="B829" s="106"/>
      <c r="C829" s="101"/>
      <c r="D829" s="102"/>
      <c r="E829" s="105"/>
      <c r="F829" s="100"/>
      <c r="G829" s="104"/>
      <c r="H829" s="103"/>
      <c r="I829" s="105"/>
      <c r="J829" s="1">
        <f t="shared" si="78"/>
        <v>0</v>
      </c>
      <c r="K829" s="8">
        <f t="shared" si="79"/>
        <v>0</v>
      </c>
      <c r="L829" s="8">
        <f t="shared" si="80"/>
        <v>0</v>
      </c>
      <c r="M829" s="7"/>
      <c r="N829" s="6">
        <f t="shared" si="81"/>
        <v>0</v>
      </c>
      <c r="U829" s="13">
        <f t="shared" si="82"/>
        <v>0</v>
      </c>
      <c r="V829" s="13">
        <f t="shared" si="83"/>
        <v>0</v>
      </c>
    </row>
    <row r="830" spans="1:22">
      <c r="A830" s="1">
        <v>829</v>
      </c>
      <c r="B830" s="106"/>
      <c r="C830" s="101"/>
      <c r="D830" s="102"/>
      <c r="E830" s="105"/>
      <c r="F830" s="100"/>
      <c r="G830" s="104"/>
      <c r="H830" s="103"/>
      <c r="I830" s="105"/>
      <c r="J830" s="1">
        <f t="shared" si="78"/>
        <v>0</v>
      </c>
      <c r="K830" s="8">
        <f t="shared" si="79"/>
        <v>0</v>
      </c>
      <c r="L830" s="8">
        <f t="shared" si="80"/>
        <v>0</v>
      </c>
      <c r="M830" s="7"/>
      <c r="N830" s="6">
        <f t="shared" si="81"/>
        <v>0</v>
      </c>
      <c r="U830" s="13">
        <f t="shared" si="82"/>
        <v>0</v>
      </c>
      <c r="V830" s="13">
        <f t="shared" si="83"/>
        <v>0</v>
      </c>
    </row>
    <row r="831" spans="1:22">
      <c r="A831" s="1">
        <v>830</v>
      </c>
      <c r="B831" s="106"/>
      <c r="C831" s="101"/>
      <c r="D831" s="102"/>
      <c r="E831" s="105"/>
      <c r="F831" s="100"/>
      <c r="G831" s="104"/>
      <c r="H831" s="103"/>
      <c r="I831" s="105"/>
      <c r="J831" s="1">
        <f t="shared" si="78"/>
        <v>0</v>
      </c>
      <c r="K831" s="8">
        <f t="shared" si="79"/>
        <v>0</v>
      </c>
      <c r="L831" s="8">
        <f t="shared" si="80"/>
        <v>0</v>
      </c>
      <c r="M831" s="7"/>
      <c r="N831" s="6">
        <f t="shared" si="81"/>
        <v>0</v>
      </c>
      <c r="U831" s="13">
        <f t="shared" si="82"/>
        <v>0</v>
      </c>
      <c r="V831" s="13">
        <f t="shared" si="83"/>
        <v>0</v>
      </c>
    </row>
    <row r="832" spans="1:22">
      <c r="A832" s="1">
        <v>831</v>
      </c>
      <c r="B832" s="106"/>
      <c r="C832" s="101"/>
      <c r="D832" s="102"/>
      <c r="E832" s="105"/>
      <c r="F832" s="100"/>
      <c r="G832" s="104"/>
      <c r="H832" s="103"/>
      <c r="I832" s="105"/>
      <c r="J832" s="1">
        <f t="shared" si="78"/>
        <v>0</v>
      </c>
      <c r="K832" s="8">
        <f t="shared" si="79"/>
        <v>0</v>
      </c>
      <c r="L832" s="8">
        <f t="shared" si="80"/>
        <v>0</v>
      </c>
      <c r="M832" s="7"/>
      <c r="N832" s="6">
        <f t="shared" si="81"/>
        <v>0</v>
      </c>
      <c r="U832" s="13">
        <f t="shared" si="82"/>
        <v>0</v>
      </c>
      <c r="V832" s="13">
        <f t="shared" si="83"/>
        <v>0</v>
      </c>
    </row>
    <row r="833" spans="1:22">
      <c r="A833" s="1">
        <v>832</v>
      </c>
      <c r="B833" s="106"/>
      <c r="C833" s="101"/>
      <c r="D833" s="102"/>
      <c r="E833" s="105"/>
      <c r="F833" s="100"/>
      <c r="G833" s="104"/>
      <c r="H833" s="103"/>
      <c r="I833" s="105"/>
      <c r="J833" s="1">
        <f t="shared" si="78"/>
        <v>0</v>
      </c>
      <c r="K833" s="8">
        <f t="shared" si="79"/>
        <v>0</v>
      </c>
      <c r="L833" s="8">
        <f t="shared" si="80"/>
        <v>0</v>
      </c>
      <c r="M833" s="7"/>
      <c r="N833" s="6">
        <f t="shared" si="81"/>
        <v>0</v>
      </c>
      <c r="U833" s="13">
        <f t="shared" si="82"/>
        <v>0</v>
      </c>
      <c r="V833" s="13">
        <f t="shared" si="83"/>
        <v>0</v>
      </c>
    </row>
    <row r="834" spans="1:22" ht="15" customHeight="1">
      <c r="A834" s="1">
        <v>833</v>
      </c>
      <c r="B834" s="106"/>
      <c r="C834" s="101"/>
      <c r="D834" s="102"/>
      <c r="E834" s="105"/>
      <c r="F834" s="100"/>
      <c r="G834" s="104"/>
      <c r="H834" s="103"/>
      <c r="I834" s="105"/>
      <c r="J834" s="1">
        <f t="shared" si="78"/>
        <v>0</v>
      </c>
      <c r="K834" s="8">
        <f t="shared" si="79"/>
        <v>0</v>
      </c>
      <c r="L834" s="8">
        <f t="shared" si="80"/>
        <v>0</v>
      </c>
      <c r="M834" s="7"/>
      <c r="N834" s="6">
        <f t="shared" si="81"/>
        <v>0</v>
      </c>
      <c r="U834" s="13">
        <f t="shared" si="82"/>
        <v>0</v>
      </c>
      <c r="V834" s="13">
        <f t="shared" si="83"/>
        <v>0</v>
      </c>
    </row>
    <row r="835" spans="1:22">
      <c r="A835" s="1">
        <v>834</v>
      </c>
      <c r="B835" s="106"/>
      <c r="C835" s="101"/>
      <c r="D835" s="102"/>
      <c r="E835" s="105"/>
      <c r="F835" s="100"/>
      <c r="G835" s="104"/>
      <c r="H835" s="103"/>
      <c r="I835" s="105"/>
      <c r="J835" s="1">
        <f t="shared" si="78"/>
        <v>0</v>
      </c>
      <c r="K835" s="8">
        <f t="shared" si="79"/>
        <v>0</v>
      </c>
      <c r="L835" s="8">
        <f t="shared" si="80"/>
        <v>0</v>
      </c>
      <c r="M835" s="7"/>
      <c r="N835" s="6">
        <f t="shared" si="81"/>
        <v>0</v>
      </c>
      <c r="U835" s="13">
        <f t="shared" si="82"/>
        <v>0</v>
      </c>
      <c r="V835" s="13">
        <f t="shared" si="83"/>
        <v>0</v>
      </c>
    </row>
    <row r="836" spans="1:22">
      <c r="A836" s="1">
        <v>835</v>
      </c>
      <c r="B836" s="106"/>
      <c r="C836" s="101"/>
      <c r="D836" s="102"/>
      <c r="E836" s="105"/>
      <c r="F836" s="100"/>
      <c r="G836" s="104"/>
      <c r="H836" s="103"/>
      <c r="I836" s="105"/>
      <c r="J836" s="1">
        <f t="shared" si="78"/>
        <v>0</v>
      </c>
      <c r="K836" s="8">
        <f t="shared" si="79"/>
        <v>0</v>
      </c>
      <c r="L836" s="8">
        <f t="shared" si="80"/>
        <v>0</v>
      </c>
      <c r="M836" s="7"/>
      <c r="N836" s="6">
        <f t="shared" si="81"/>
        <v>0</v>
      </c>
      <c r="U836" s="13">
        <f t="shared" si="82"/>
        <v>0</v>
      </c>
      <c r="V836" s="13">
        <f t="shared" si="83"/>
        <v>0</v>
      </c>
    </row>
    <row r="837" spans="1:22">
      <c r="A837" s="1">
        <v>836</v>
      </c>
      <c r="B837" s="106"/>
      <c r="C837" s="101"/>
      <c r="D837" s="102"/>
      <c r="E837" s="105"/>
      <c r="F837" s="100"/>
      <c r="G837" s="104"/>
      <c r="H837" s="103"/>
      <c r="I837" s="105"/>
      <c r="J837" s="1">
        <f t="shared" si="78"/>
        <v>0</v>
      </c>
      <c r="K837" s="8">
        <f t="shared" si="79"/>
        <v>0</v>
      </c>
      <c r="L837" s="8">
        <f t="shared" si="80"/>
        <v>0</v>
      </c>
      <c r="M837" s="7"/>
      <c r="N837" s="6">
        <f t="shared" si="81"/>
        <v>0</v>
      </c>
      <c r="U837" s="13">
        <f t="shared" si="82"/>
        <v>0</v>
      </c>
      <c r="V837" s="13">
        <f t="shared" si="83"/>
        <v>0</v>
      </c>
    </row>
    <row r="838" spans="1:22">
      <c r="A838" s="1">
        <v>837</v>
      </c>
      <c r="B838" s="106"/>
      <c r="C838" s="101"/>
      <c r="D838" s="102"/>
      <c r="E838" s="105"/>
      <c r="F838" s="100"/>
      <c r="G838" s="104"/>
      <c r="H838" s="103"/>
      <c r="I838" s="105"/>
      <c r="J838" s="1">
        <f t="shared" si="78"/>
        <v>0</v>
      </c>
      <c r="K838" s="8">
        <f t="shared" si="79"/>
        <v>0</v>
      </c>
      <c r="L838" s="8">
        <f t="shared" si="80"/>
        <v>0</v>
      </c>
      <c r="M838" s="7"/>
      <c r="N838" s="6">
        <f t="shared" si="81"/>
        <v>0</v>
      </c>
      <c r="U838" s="13">
        <f t="shared" si="82"/>
        <v>0</v>
      </c>
      <c r="V838" s="13">
        <f t="shared" si="83"/>
        <v>0</v>
      </c>
    </row>
    <row r="839" spans="1:22">
      <c r="A839" s="1">
        <v>838</v>
      </c>
      <c r="B839" s="106"/>
      <c r="C839" s="101"/>
      <c r="D839" s="102"/>
      <c r="E839" s="105"/>
      <c r="F839" s="100"/>
      <c r="G839" s="104"/>
      <c r="H839" s="103"/>
      <c r="I839" s="105"/>
      <c r="J839" s="1">
        <f t="shared" si="78"/>
        <v>0</v>
      </c>
      <c r="K839" s="8">
        <f t="shared" si="79"/>
        <v>0</v>
      </c>
      <c r="L839" s="8">
        <f t="shared" si="80"/>
        <v>0</v>
      </c>
      <c r="M839" s="7"/>
      <c r="N839" s="6">
        <f t="shared" si="81"/>
        <v>0</v>
      </c>
      <c r="U839" s="13">
        <f t="shared" si="82"/>
        <v>0</v>
      </c>
      <c r="V839" s="13">
        <f t="shared" si="83"/>
        <v>0</v>
      </c>
    </row>
    <row r="840" spans="1:22">
      <c r="A840" s="1">
        <v>839</v>
      </c>
      <c r="B840" s="106"/>
      <c r="C840" s="101"/>
      <c r="D840" s="102"/>
      <c r="E840" s="105"/>
      <c r="F840" s="100"/>
      <c r="G840" s="104"/>
      <c r="H840" s="103"/>
      <c r="I840" s="105"/>
      <c r="J840" s="1">
        <f t="shared" si="78"/>
        <v>0</v>
      </c>
      <c r="K840" s="8">
        <f t="shared" si="79"/>
        <v>0</v>
      </c>
      <c r="L840" s="8">
        <f t="shared" si="80"/>
        <v>0</v>
      </c>
      <c r="M840" s="7"/>
      <c r="N840" s="6">
        <f t="shared" si="81"/>
        <v>0</v>
      </c>
      <c r="U840" s="13">
        <f t="shared" si="82"/>
        <v>0</v>
      </c>
      <c r="V840" s="13">
        <f t="shared" si="83"/>
        <v>0</v>
      </c>
    </row>
    <row r="841" spans="1:22">
      <c r="A841" s="1">
        <v>840</v>
      </c>
      <c r="B841" s="106"/>
      <c r="C841" s="101"/>
      <c r="D841" s="102"/>
      <c r="E841" s="105"/>
      <c r="F841" s="100"/>
      <c r="G841" s="104"/>
      <c r="H841" s="103"/>
      <c r="I841" s="105"/>
      <c r="J841" s="1">
        <f t="shared" si="78"/>
        <v>0</v>
      </c>
      <c r="K841" s="8">
        <f t="shared" si="79"/>
        <v>0</v>
      </c>
      <c r="L841" s="8">
        <f t="shared" si="80"/>
        <v>0</v>
      </c>
      <c r="M841" s="7"/>
      <c r="N841" s="6">
        <f t="shared" si="81"/>
        <v>0</v>
      </c>
      <c r="U841" s="13">
        <f t="shared" si="82"/>
        <v>0</v>
      </c>
      <c r="V841" s="13">
        <f t="shared" si="83"/>
        <v>0</v>
      </c>
    </row>
    <row r="842" spans="1:22">
      <c r="A842" s="1">
        <v>841</v>
      </c>
      <c r="B842" s="106"/>
      <c r="C842" s="101"/>
      <c r="D842" s="102"/>
      <c r="E842" s="105"/>
      <c r="F842" s="100"/>
      <c r="G842" s="104"/>
      <c r="H842" s="103"/>
      <c r="I842" s="105"/>
      <c r="J842" s="1">
        <f t="shared" si="78"/>
        <v>0</v>
      </c>
      <c r="K842" s="8">
        <f t="shared" si="79"/>
        <v>0</v>
      </c>
      <c r="L842" s="8">
        <f t="shared" si="80"/>
        <v>0</v>
      </c>
      <c r="M842" s="7"/>
      <c r="N842" s="6">
        <f t="shared" si="81"/>
        <v>0</v>
      </c>
      <c r="U842" s="13">
        <f t="shared" si="82"/>
        <v>0</v>
      </c>
      <c r="V842" s="13">
        <f t="shared" si="83"/>
        <v>0</v>
      </c>
    </row>
    <row r="843" spans="1:22" ht="15" customHeight="1">
      <c r="A843" s="1">
        <v>842</v>
      </c>
      <c r="B843" s="106"/>
      <c r="C843" s="101"/>
      <c r="D843" s="102"/>
      <c r="E843" s="105"/>
      <c r="F843" s="100"/>
      <c r="G843" s="104"/>
      <c r="H843" s="103"/>
      <c r="I843" s="105"/>
      <c r="J843" s="1">
        <f t="shared" si="78"/>
        <v>0</v>
      </c>
      <c r="K843" s="8">
        <f t="shared" si="79"/>
        <v>0</v>
      </c>
      <c r="L843" s="8">
        <f t="shared" si="80"/>
        <v>0</v>
      </c>
      <c r="M843" s="7"/>
      <c r="N843" s="6">
        <f t="shared" si="81"/>
        <v>0</v>
      </c>
      <c r="U843" s="13">
        <f t="shared" si="82"/>
        <v>0</v>
      </c>
      <c r="V843" s="13">
        <f t="shared" si="83"/>
        <v>0</v>
      </c>
    </row>
    <row r="844" spans="1:22">
      <c r="A844" s="1">
        <v>843</v>
      </c>
      <c r="B844" s="106"/>
      <c r="C844" s="101"/>
      <c r="D844" s="102"/>
      <c r="E844" s="105"/>
      <c r="F844" s="100"/>
      <c r="G844" s="104"/>
      <c r="H844" s="103"/>
      <c r="I844" s="105"/>
      <c r="J844" s="1">
        <f t="shared" si="78"/>
        <v>0</v>
      </c>
      <c r="K844" s="8">
        <f t="shared" si="79"/>
        <v>0</v>
      </c>
      <c r="L844" s="8">
        <f t="shared" si="80"/>
        <v>0</v>
      </c>
      <c r="M844" s="7"/>
      <c r="N844" s="6">
        <f t="shared" si="81"/>
        <v>0</v>
      </c>
      <c r="U844" s="13">
        <f t="shared" si="82"/>
        <v>0</v>
      </c>
      <c r="V844" s="13">
        <f t="shared" si="83"/>
        <v>0</v>
      </c>
    </row>
    <row r="845" spans="1:22">
      <c r="A845" s="1">
        <v>844</v>
      </c>
      <c r="B845" s="106"/>
      <c r="C845" s="101"/>
      <c r="D845" s="102"/>
      <c r="E845" s="105"/>
      <c r="F845" s="100"/>
      <c r="G845" s="104"/>
      <c r="H845" s="103"/>
      <c r="I845" s="105"/>
      <c r="J845" s="1">
        <f t="shared" si="78"/>
        <v>0</v>
      </c>
      <c r="K845" s="8">
        <f t="shared" si="79"/>
        <v>0</v>
      </c>
      <c r="L845" s="8">
        <f t="shared" si="80"/>
        <v>0</v>
      </c>
      <c r="M845" s="7"/>
      <c r="N845" s="6">
        <f t="shared" si="81"/>
        <v>0</v>
      </c>
      <c r="U845" s="13">
        <f t="shared" si="82"/>
        <v>0</v>
      </c>
      <c r="V845" s="13">
        <f t="shared" si="83"/>
        <v>0</v>
      </c>
    </row>
    <row r="846" spans="1:22">
      <c r="A846" s="1">
        <v>845</v>
      </c>
      <c r="B846" s="106"/>
      <c r="C846" s="101"/>
      <c r="D846" s="102"/>
      <c r="E846" s="105"/>
      <c r="F846" s="100"/>
      <c r="G846" s="104"/>
      <c r="H846" s="103"/>
      <c r="I846" s="105"/>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06"/>
      <c r="C847" s="101"/>
      <c r="D847" s="102"/>
      <c r="E847" s="105"/>
      <c r="F847" s="100"/>
      <c r="G847" s="104"/>
      <c r="H847" s="103"/>
      <c r="I847" s="105"/>
      <c r="J847" s="1">
        <f t="shared" si="84"/>
        <v>0</v>
      </c>
      <c r="K847" s="8">
        <f t="shared" si="85"/>
        <v>0</v>
      </c>
      <c r="L847" s="8">
        <f t="shared" si="86"/>
        <v>0</v>
      </c>
      <c r="M847" s="7"/>
      <c r="N847" s="6">
        <f t="shared" si="87"/>
        <v>0</v>
      </c>
      <c r="U847" s="13">
        <f t="shared" si="88"/>
        <v>0</v>
      </c>
      <c r="V847" s="13">
        <f t="shared" si="89"/>
        <v>0</v>
      </c>
    </row>
    <row r="848" spans="1:22">
      <c r="A848" s="1">
        <v>847</v>
      </c>
      <c r="B848" s="106"/>
      <c r="C848" s="101"/>
      <c r="D848" s="102"/>
      <c r="E848" s="105"/>
      <c r="F848" s="100"/>
      <c r="G848" s="104"/>
      <c r="H848" s="103"/>
      <c r="I848" s="105"/>
      <c r="J848" s="1">
        <f t="shared" si="84"/>
        <v>0</v>
      </c>
      <c r="K848" s="8">
        <f t="shared" si="85"/>
        <v>0</v>
      </c>
      <c r="L848" s="8">
        <f t="shared" si="86"/>
        <v>0</v>
      </c>
      <c r="M848" s="7"/>
      <c r="N848" s="6">
        <f t="shared" si="87"/>
        <v>0</v>
      </c>
      <c r="U848" s="13">
        <f t="shared" si="88"/>
        <v>0</v>
      </c>
      <c r="V848" s="13">
        <f t="shared" si="89"/>
        <v>0</v>
      </c>
    </row>
    <row r="849" spans="1:22">
      <c r="A849" s="1">
        <v>848</v>
      </c>
      <c r="B849" s="106"/>
      <c r="C849" s="101"/>
      <c r="D849" s="102"/>
      <c r="E849" s="105"/>
      <c r="F849" s="100"/>
      <c r="G849" s="104"/>
      <c r="H849" s="103"/>
      <c r="I849" s="105"/>
      <c r="J849" s="1">
        <f t="shared" si="84"/>
        <v>0</v>
      </c>
      <c r="K849" s="8">
        <f t="shared" si="85"/>
        <v>0</v>
      </c>
      <c r="L849" s="8">
        <f t="shared" si="86"/>
        <v>0</v>
      </c>
      <c r="M849" s="7"/>
      <c r="N849" s="6">
        <f t="shared" si="87"/>
        <v>0</v>
      </c>
      <c r="U849" s="13">
        <f t="shared" si="88"/>
        <v>0</v>
      </c>
      <c r="V849" s="13">
        <f t="shared" si="89"/>
        <v>0</v>
      </c>
    </row>
    <row r="850" spans="1:22">
      <c r="A850" s="1">
        <v>849</v>
      </c>
      <c r="B850" s="106"/>
      <c r="C850" s="101"/>
      <c r="D850" s="102"/>
      <c r="E850" s="105"/>
      <c r="F850" s="100"/>
      <c r="G850" s="104"/>
      <c r="H850" s="103"/>
      <c r="I850" s="105"/>
      <c r="J850" s="1">
        <f t="shared" si="84"/>
        <v>0</v>
      </c>
      <c r="K850" s="8">
        <f t="shared" si="85"/>
        <v>0</v>
      </c>
      <c r="L850" s="8">
        <f t="shared" si="86"/>
        <v>0</v>
      </c>
      <c r="M850" s="7"/>
      <c r="N850" s="6">
        <f t="shared" si="87"/>
        <v>0</v>
      </c>
      <c r="U850" s="13">
        <f t="shared" si="88"/>
        <v>0</v>
      </c>
      <c r="V850" s="13">
        <f t="shared" si="89"/>
        <v>0</v>
      </c>
    </row>
    <row r="851" spans="1:22">
      <c r="A851" s="1">
        <v>850</v>
      </c>
      <c r="B851" s="106"/>
      <c r="C851" s="101"/>
      <c r="D851" s="102"/>
      <c r="E851" s="105"/>
      <c r="F851" s="100"/>
      <c r="G851" s="104"/>
      <c r="H851" s="103"/>
      <c r="I851" s="105"/>
      <c r="J851" s="1">
        <f t="shared" si="84"/>
        <v>0</v>
      </c>
      <c r="K851" s="8">
        <f t="shared" si="85"/>
        <v>0</v>
      </c>
      <c r="L851" s="8">
        <f t="shared" si="86"/>
        <v>0</v>
      </c>
      <c r="M851" s="7"/>
      <c r="N851" s="6">
        <f t="shared" si="87"/>
        <v>0</v>
      </c>
      <c r="U851" s="13">
        <f t="shared" si="88"/>
        <v>0</v>
      </c>
      <c r="V851" s="13">
        <f t="shared" si="89"/>
        <v>0</v>
      </c>
    </row>
    <row r="852" spans="1:22" ht="15" customHeight="1">
      <c r="A852" s="1">
        <v>851</v>
      </c>
      <c r="B852" s="106"/>
      <c r="C852" s="101"/>
      <c r="D852" s="102"/>
      <c r="E852" s="105"/>
      <c r="F852" s="100"/>
      <c r="G852" s="104"/>
      <c r="H852" s="103"/>
      <c r="I852" s="105"/>
      <c r="J852" s="1">
        <f t="shared" si="84"/>
        <v>0</v>
      </c>
      <c r="K852" s="8">
        <f t="shared" si="85"/>
        <v>0</v>
      </c>
      <c r="L852" s="8">
        <f t="shared" si="86"/>
        <v>0</v>
      </c>
      <c r="M852" s="7"/>
      <c r="N852" s="6">
        <f t="shared" si="87"/>
        <v>0</v>
      </c>
      <c r="U852" s="13">
        <f t="shared" si="88"/>
        <v>0</v>
      </c>
      <c r="V852" s="13">
        <f t="shared" si="89"/>
        <v>0</v>
      </c>
    </row>
    <row r="853" spans="1:22">
      <c r="A853" s="1">
        <v>852</v>
      </c>
      <c r="B853" s="106"/>
      <c r="C853" s="101"/>
      <c r="D853" s="102"/>
      <c r="E853" s="105"/>
      <c r="F853" s="100"/>
      <c r="G853" s="104"/>
      <c r="H853" s="103"/>
      <c r="I853" s="105"/>
      <c r="J853" s="1">
        <f t="shared" si="84"/>
        <v>0</v>
      </c>
      <c r="K853" s="8">
        <f t="shared" si="85"/>
        <v>0</v>
      </c>
      <c r="L853" s="8">
        <f t="shared" si="86"/>
        <v>0</v>
      </c>
      <c r="M853" s="7"/>
      <c r="N853" s="6">
        <f t="shared" si="87"/>
        <v>0</v>
      </c>
      <c r="U853" s="13">
        <f t="shared" si="88"/>
        <v>0</v>
      </c>
      <c r="V853" s="13">
        <f t="shared" si="89"/>
        <v>0</v>
      </c>
    </row>
    <row r="854" spans="1:22">
      <c r="A854" s="1">
        <v>853</v>
      </c>
      <c r="B854" s="106"/>
      <c r="C854" s="101"/>
      <c r="D854" s="102"/>
      <c r="E854" s="105"/>
      <c r="F854" s="100"/>
      <c r="G854" s="104"/>
      <c r="H854" s="103"/>
      <c r="I854" s="105"/>
      <c r="J854" s="1">
        <f t="shared" si="84"/>
        <v>0</v>
      </c>
      <c r="K854" s="8">
        <f t="shared" si="85"/>
        <v>0</v>
      </c>
      <c r="L854" s="8">
        <f t="shared" si="86"/>
        <v>0</v>
      </c>
      <c r="M854" s="7"/>
      <c r="N854" s="6">
        <f t="shared" si="87"/>
        <v>0</v>
      </c>
      <c r="U854" s="13">
        <f t="shared" si="88"/>
        <v>0</v>
      </c>
      <c r="V854" s="13">
        <f t="shared" si="89"/>
        <v>0</v>
      </c>
    </row>
    <row r="855" spans="1:22">
      <c r="A855" s="1">
        <v>854</v>
      </c>
      <c r="B855" s="106"/>
      <c r="C855" s="101"/>
      <c r="D855" s="102"/>
      <c r="E855" s="105"/>
      <c r="F855" s="100"/>
      <c r="G855" s="104"/>
      <c r="H855" s="103"/>
      <c r="I855" s="105"/>
      <c r="J855" s="1">
        <f t="shared" si="84"/>
        <v>0</v>
      </c>
      <c r="K855" s="8">
        <f t="shared" si="85"/>
        <v>0</v>
      </c>
      <c r="L855" s="8">
        <f t="shared" si="86"/>
        <v>0</v>
      </c>
      <c r="M855" s="7"/>
      <c r="N855" s="6">
        <f t="shared" si="87"/>
        <v>0</v>
      </c>
      <c r="U855" s="13">
        <f t="shared" si="88"/>
        <v>0</v>
      </c>
      <c r="V855" s="13">
        <f t="shared" si="89"/>
        <v>0</v>
      </c>
    </row>
    <row r="856" spans="1:22">
      <c r="A856" s="1">
        <v>855</v>
      </c>
      <c r="B856" s="106"/>
      <c r="C856" s="101"/>
      <c r="D856" s="102"/>
      <c r="E856" s="105"/>
      <c r="F856" s="100"/>
      <c r="G856" s="104"/>
      <c r="H856" s="103"/>
      <c r="I856" s="105"/>
      <c r="J856" s="1">
        <f t="shared" si="84"/>
        <v>0</v>
      </c>
      <c r="K856" s="8">
        <f t="shared" si="85"/>
        <v>0</v>
      </c>
      <c r="L856" s="8">
        <f t="shared" si="86"/>
        <v>0</v>
      </c>
      <c r="M856" s="7"/>
      <c r="N856" s="6">
        <f t="shared" si="87"/>
        <v>0</v>
      </c>
      <c r="U856" s="13">
        <f t="shared" si="88"/>
        <v>0</v>
      </c>
      <c r="V856" s="13">
        <f t="shared" si="89"/>
        <v>0</v>
      </c>
    </row>
    <row r="857" spans="1:22">
      <c r="A857" s="1">
        <v>856</v>
      </c>
      <c r="B857" s="106"/>
      <c r="C857" s="101"/>
      <c r="D857" s="102"/>
      <c r="E857" s="105"/>
      <c r="F857" s="100"/>
      <c r="G857" s="104"/>
      <c r="H857" s="103"/>
      <c r="I857" s="105"/>
      <c r="J857" s="1">
        <f t="shared" si="84"/>
        <v>0</v>
      </c>
      <c r="K857" s="8">
        <f t="shared" si="85"/>
        <v>0</v>
      </c>
      <c r="L857" s="8">
        <f t="shared" si="86"/>
        <v>0</v>
      </c>
      <c r="M857" s="7"/>
      <c r="N857" s="6">
        <f t="shared" si="87"/>
        <v>0</v>
      </c>
      <c r="U857" s="13">
        <f t="shared" si="88"/>
        <v>0</v>
      </c>
      <c r="V857" s="13">
        <f t="shared" si="89"/>
        <v>0</v>
      </c>
    </row>
    <row r="858" spans="1:22">
      <c r="A858" s="1">
        <v>857</v>
      </c>
      <c r="B858" s="106"/>
      <c r="C858" s="101"/>
      <c r="D858" s="102"/>
      <c r="E858" s="105"/>
      <c r="F858" s="100"/>
      <c r="G858" s="104"/>
      <c r="H858" s="103"/>
      <c r="I858" s="105"/>
      <c r="J858" s="1">
        <f t="shared" si="84"/>
        <v>0</v>
      </c>
      <c r="K858" s="8">
        <f t="shared" si="85"/>
        <v>0</v>
      </c>
      <c r="L858" s="8">
        <f t="shared" si="86"/>
        <v>0</v>
      </c>
      <c r="M858" s="7"/>
      <c r="N858" s="6">
        <f t="shared" si="87"/>
        <v>0</v>
      </c>
      <c r="U858" s="13">
        <f t="shared" si="88"/>
        <v>0</v>
      </c>
      <c r="V858" s="13">
        <f t="shared" si="89"/>
        <v>0</v>
      </c>
    </row>
    <row r="859" spans="1:22">
      <c r="A859" s="1">
        <v>858</v>
      </c>
      <c r="B859" s="106"/>
      <c r="C859" s="101"/>
      <c r="D859" s="102"/>
      <c r="E859" s="105"/>
      <c r="F859" s="100"/>
      <c r="G859" s="104"/>
      <c r="H859" s="103"/>
      <c r="I859" s="105"/>
      <c r="J859" s="1">
        <f t="shared" si="84"/>
        <v>0</v>
      </c>
      <c r="K859" s="8">
        <f t="shared" si="85"/>
        <v>0</v>
      </c>
      <c r="L859" s="8">
        <f t="shared" si="86"/>
        <v>0</v>
      </c>
      <c r="M859" s="7"/>
      <c r="N859" s="6">
        <f t="shared" si="87"/>
        <v>0</v>
      </c>
      <c r="U859" s="13">
        <f t="shared" si="88"/>
        <v>0</v>
      </c>
      <c r="V859" s="13">
        <f t="shared" si="89"/>
        <v>0</v>
      </c>
    </row>
    <row r="860" spans="1:22">
      <c r="A860" s="1">
        <v>859</v>
      </c>
      <c r="B860" s="106"/>
      <c r="C860" s="101"/>
      <c r="D860" s="102"/>
      <c r="E860" s="105"/>
      <c r="F860" s="100"/>
      <c r="G860" s="104"/>
      <c r="H860" s="103"/>
      <c r="I860" s="105"/>
      <c r="J860" s="1">
        <f t="shared" si="84"/>
        <v>0</v>
      </c>
      <c r="K860" s="8">
        <f t="shared" si="85"/>
        <v>0</v>
      </c>
      <c r="L860" s="8">
        <f t="shared" si="86"/>
        <v>0</v>
      </c>
      <c r="M860" s="7"/>
      <c r="N860" s="6">
        <f t="shared" si="87"/>
        <v>0</v>
      </c>
      <c r="U860" s="13">
        <f t="shared" si="88"/>
        <v>0</v>
      </c>
      <c r="V860" s="13">
        <f t="shared" si="89"/>
        <v>0</v>
      </c>
    </row>
    <row r="861" spans="1:22" ht="15" customHeight="1">
      <c r="A861" s="1">
        <v>860</v>
      </c>
      <c r="B861" s="106"/>
      <c r="C861" s="101"/>
      <c r="D861" s="102"/>
      <c r="E861" s="105"/>
      <c r="F861" s="100"/>
      <c r="G861" s="104"/>
      <c r="H861" s="103"/>
      <c r="I861" s="105"/>
      <c r="J861" s="1">
        <f t="shared" si="84"/>
        <v>0</v>
      </c>
      <c r="K861" s="8">
        <f t="shared" si="85"/>
        <v>0</v>
      </c>
      <c r="L861" s="8">
        <f t="shared" si="86"/>
        <v>0</v>
      </c>
      <c r="M861" s="7"/>
      <c r="N861" s="6">
        <f t="shared" si="87"/>
        <v>0</v>
      </c>
      <c r="U861" s="13">
        <f t="shared" si="88"/>
        <v>0</v>
      </c>
      <c r="V861" s="13">
        <f t="shared" si="89"/>
        <v>0</v>
      </c>
    </row>
    <row r="862" spans="1:22">
      <c r="A862" s="1">
        <v>861</v>
      </c>
      <c r="B862" s="106"/>
      <c r="C862" s="101"/>
      <c r="D862" s="102"/>
      <c r="E862" s="105"/>
      <c r="F862" s="100"/>
      <c r="G862" s="104"/>
      <c r="H862" s="103"/>
      <c r="I862" s="105"/>
      <c r="J862" s="1">
        <f t="shared" si="84"/>
        <v>0</v>
      </c>
      <c r="K862" s="8">
        <f t="shared" si="85"/>
        <v>0</v>
      </c>
      <c r="L862" s="8">
        <f t="shared" si="86"/>
        <v>0</v>
      </c>
      <c r="M862" s="7"/>
      <c r="N862" s="6">
        <f t="shared" si="87"/>
        <v>0</v>
      </c>
      <c r="U862" s="13">
        <f t="shared" si="88"/>
        <v>0</v>
      </c>
      <c r="V862" s="13">
        <f t="shared" si="89"/>
        <v>0</v>
      </c>
    </row>
    <row r="863" spans="1:22">
      <c r="A863" s="1">
        <v>862</v>
      </c>
      <c r="B863" s="106"/>
      <c r="C863" s="101"/>
      <c r="D863" s="102"/>
      <c r="E863" s="105"/>
      <c r="F863" s="100"/>
      <c r="G863" s="104"/>
      <c r="H863" s="103"/>
      <c r="I863" s="105"/>
      <c r="J863" s="1">
        <f t="shared" si="84"/>
        <v>0</v>
      </c>
      <c r="K863" s="8">
        <f t="shared" si="85"/>
        <v>0</v>
      </c>
      <c r="L863" s="8">
        <f t="shared" si="86"/>
        <v>0</v>
      </c>
      <c r="M863" s="7"/>
      <c r="N863" s="6">
        <f t="shared" si="87"/>
        <v>0</v>
      </c>
      <c r="U863" s="13">
        <f t="shared" si="88"/>
        <v>0</v>
      </c>
      <c r="V863" s="13">
        <f t="shared" si="89"/>
        <v>0</v>
      </c>
    </row>
    <row r="864" spans="1:22">
      <c r="A864" s="1">
        <v>863</v>
      </c>
      <c r="B864" s="106"/>
      <c r="C864" s="101"/>
      <c r="D864" s="102"/>
      <c r="E864" s="105"/>
      <c r="F864" s="100"/>
      <c r="G864" s="104"/>
      <c r="H864" s="103"/>
      <c r="I864" s="105"/>
      <c r="J864" s="1">
        <f t="shared" si="84"/>
        <v>0</v>
      </c>
      <c r="K864" s="8">
        <f t="shared" si="85"/>
        <v>0</v>
      </c>
      <c r="L864" s="8">
        <f t="shared" si="86"/>
        <v>0</v>
      </c>
      <c r="M864" s="7"/>
      <c r="N864" s="6">
        <f t="shared" si="87"/>
        <v>0</v>
      </c>
      <c r="U864" s="13">
        <f t="shared" si="88"/>
        <v>0</v>
      </c>
      <c r="V864" s="13">
        <f t="shared" si="89"/>
        <v>0</v>
      </c>
    </row>
    <row r="865" spans="1:22">
      <c r="A865" s="1">
        <v>864</v>
      </c>
      <c r="B865" s="106"/>
      <c r="C865" s="101"/>
      <c r="D865" s="102"/>
      <c r="E865" s="105"/>
      <c r="F865" s="100"/>
      <c r="G865" s="104"/>
      <c r="H865" s="103"/>
      <c r="I865" s="105"/>
      <c r="J865" s="1">
        <f t="shared" si="84"/>
        <v>0</v>
      </c>
      <c r="K865" s="8">
        <f t="shared" si="85"/>
        <v>0</v>
      </c>
      <c r="L865" s="8">
        <f t="shared" si="86"/>
        <v>0</v>
      </c>
      <c r="M865" s="7"/>
      <c r="N865" s="6">
        <f t="shared" si="87"/>
        <v>0</v>
      </c>
      <c r="U865" s="13">
        <f t="shared" si="88"/>
        <v>0</v>
      </c>
      <c r="V865" s="13">
        <f t="shared" si="89"/>
        <v>0</v>
      </c>
    </row>
    <row r="866" spans="1:22">
      <c r="A866" s="1">
        <v>865</v>
      </c>
      <c r="B866" s="106"/>
      <c r="C866" s="101"/>
      <c r="D866" s="102"/>
      <c r="E866" s="105"/>
      <c r="F866" s="100"/>
      <c r="G866" s="104"/>
      <c r="H866" s="103"/>
      <c r="I866" s="105"/>
      <c r="J866" s="1">
        <f t="shared" si="84"/>
        <v>0</v>
      </c>
      <c r="K866" s="8">
        <f t="shared" si="85"/>
        <v>0</v>
      </c>
      <c r="L866" s="8">
        <f t="shared" si="86"/>
        <v>0</v>
      </c>
      <c r="M866" s="7"/>
      <c r="N866" s="6">
        <f t="shared" si="87"/>
        <v>0</v>
      </c>
      <c r="U866" s="13">
        <f t="shared" si="88"/>
        <v>0</v>
      </c>
      <c r="V866" s="13">
        <f t="shared" si="89"/>
        <v>0</v>
      </c>
    </row>
    <row r="867" spans="1:22">
      <c r="A867" s="1">
        <v>866</v>
      </c>
      <c r="B867" s="106"/>
      <c r="C867" s="101"/>
      <c r="D867" s="102"/>
      <c r="E867" s="105"/>
      <c r="F867" s="100"/>
      <c r="G867" s="104"/>
      <c r="H867" s="103"/>
      <c r="I867" s="105"/>
      <c r="J867" s="1">
        <f t="shared" si="84"/>
        <v>0</v>
      </c>
      <c r="K867" s="8">
        <f t="shared" si="85"/>
        <v>0</v>
      </c>
      <c r="L867" s="8">
        <f t="shared" si="86"/>
        <v>0</v>
      </c>
      <c r="M867" s="7"/>
      <c r="N867" s="6">
        <f t="shared" si="87"/>
        <v>0</v>
      </c>
      <c r="U867" s="13">
        <f t="shared" si="88"/>
        <v>0</v>
      </c>
      <c r="V867" s="13">
        <f t="shared" si="89"/>
        <v>0</v>
      </c>
    </row>
    <row r="868" spans="1:22">
      <c r="A868" s="1">
        <v>867</v>
      </c>
      <c r="B868" s="106"/>
      <c r="C868" s="101"/>
      <c r="D868" s="102"/>
      <c r="E868" s="105"/>
      <c r="F868" s="100"/>
      <c r="G868" s="104"/>
      <c r="H868" s="103"/>
      <c r="I868" s="105"/>
      <c r="J868" s="1">
        <f t="shared" si="84"/>
        <v>0</v>
      </c>
      <c r="K868" s="8">
        <f t="shared" si="85"/>
        <v>0</v>
      </c>
      <c r="L868" s="8">
        <f t="shared" si="86"/>
        <v>0</v>
      </c>
      <c r="M868" s="7"/>
      <c r="N868" s="6">
        <f t="shared" si="87"/>
        <v>0</v>
      </c>
      <c r="U868" s="13">
        <f t="shared" si="88"/>
        <v>0</v>
      </c>
      <c r="V868" s="13">
        <f t="shared" si="89"/>
        <v>0</v>
      </c>
    </row>
    <row r="869" spans="1:22">
      <c r="A869" s="1">
        <v>868</v>
      </c>
      <c r="B869" s="106"/>
      <c r="C869" s="101"/>
      <c r="D869" s="102"/>
      <c r="E869" s="105"/>
      <c r="F869" s="100"/>
      <c r="G869" s="104"/>
      <c r="H869" s="103"/>
      <c r="I869" s="105"/>
      <c r="J869" s="1">
        <f t="shared" si="84"/>
        <v>0</v>
      </c>
      <c r="K869" s="8">
        <f t="shared" si="85"/>
        <v>0</v>
      </c>
      <c r="L869" s="8">
        <f t="shared" si="86"/>
        <v>0</v>
      </c>
      <c r="M869" s="7"/>
      <c r="N869" s="6">
        <f t="shared" si="87"/>
        <v>0</v>
      </c>
      <c r="U869" s="13">
        <f t="shared" si="88"/>
        <v>0</v>
      </c>
      <c r="V869" s="13">
        <f t="shared" si="89"/>
        <v>0</v>
      </c>
    </row>
    <row r="870" spans="1:22" ht="15" customHeight="1">
      <c r="A870" s="1">
        <v>869</v>
      </c>
      <c r="B870" s="106"/>
      <c r="C870" s="101"/>
      <c r="D870" s="102"/>
      <c r="E870" s="105"/>
      <c r="F870" s="100"/>
      <c r="G870" s="104"/>
      <c r="H870" s="103"/>
      <c r="I870" s="105"/>
      <c r="J870" s="1">
        <f t="shared" si="84"/>
        <v>0</v>
      </c>
      <c r="K870" s="8">
        <f t="shared" si="85"/>
        <v>0</v>
      </c>
      <c r="L870" s="8">
        <f t="shared" si="86"/>
        <v>0</v>
      </c>
      <c r="M870" s="7"/>
      <c r="N870" s="6">
        <f t="shared" si="87"/>
        <v>0</v>
      </c>
      <c r="U870" s="13">
        <f t="shared" si="88"/>
        <v>0</v>
      </c>
      <c r="V870" s="13">
        <f t="shared" si="89"/>
        <v>0</v>
      </c>
    </row>
    <row r="871" spans="1:22">
      <c r="A871" s="1">
        <v>870</v>
      </c>
      <c r="B871" s="106"/>
      <c r="C871" s="101"/>
      <c r="D871" s="102"/>
      <c r="E871" s="105"/>
      <c r="F871" s="100"/>
      <c r="G871" s="104"/>
      <c r="H871" s="103"/>
      <c r="I871" s="105"/>
      <c r="J871" s="1">
        <f t="shared" si="84"/>
        <v>0</v>
      </c>
      <c r="K871" s="8">
        <f t="shared" si="85"/>
        <v>0</v>
      </c>
      <c r="L871" s="8">
        <f t="shared" si="86"/>
        <v>0</v>
      </c>
      <c r="M871" s="7"/>
      <c r="N871" s="6">
        <f t="shared" si="87"/>
        <v>0</v>
      </c>
      <c r="U871" s="13">
        <f t="shared" si="88"/>
        <v>0</v>
      </c>
      <c r="V871" s="13">
        <f t="shared" si="89"/>
        <v>0</v>
      </c>
    </row>
    <row r="872" spans="1:22">
      <c r="A872" s="1">
        <v>871</v>
      </c>
      <c r="B872" s="106"/>
      <c r="C872" s="101"/>
      <c r="D872" s="102"/>
      <c r="E872" s="105"/>
      <c r="F872" s="100"/>
      <c r="G872" s="104"/>
      <c r="H872" s="103"/>
      <c r="I872" s="105"/>
      <c r="J872" s="1">
        <f t="shared" si="84"/>
        <v>0</v>
      </c>
      <c r="K872" s="8">
        <f t="shared" si="85"/>
        <v>0</v>
      </c>
      <c r="L872" s="8">
        <f t="shared" si="86"/>
        <v>0</v>
      </c>
      <c r="M872" s="7"/>
      <c r="N872" s="6">
        <f t="shared" si="87"/>
        <v>0</v>
      </c>
      <c r="U872" s="13">
        <f t="shared" si="88"/>
        <v>0</v>
      </c>
      <c r="V872" s="13">
        <f t="shared" si="89"/>
        <v>0</v>
      </c>
    </row>
    <row r="873" spans="1:22">
      <c r="A873" s="1">
        <v>872</v>
      </c>
      <c r="B873" s="106"/>
      <c r="C873" s="101"/>
      <c r="D873" s="102"/>
      <c r="E873" s="105"/>
      <c r="F873" s="100"/>
      <c r="G873" s="104"/>
      <c r="H873" s="103"/>
      <c r="I873" s="105"/>
      <c r="J873" s="1">
        <f t="shared" si="84"/>
        <v>0</v>
      </c>
      <c r="K873" s="8">
        <f t="shared" si="85"/>
        <v>0</v>
      </c>
      <c r="L873" s="8">
        <f t="shared" si="86"/>
        <v>0</v>
      </c>
      <c r="M873" s="7"/>
      <c r="N873" s="6">
        <f t="shared" si="87"/>
        <v>0</v>
      </c>
      <c r="U873" s="13">
        <f t="shared" si="88"/>
        <v>0</v>
      </c>
      <c r="V873" s="13">
        <f t="shared" si="89"/>
        <v>0</v>
      </c>
    </row>
    <row r="874" spans="1:22">
      <c r="A874" s="1">
        <v>873</v>
      </c>
      <c r="B874" s="106"/>
      <c r="C874" s="101"/>
      <c r="D874" s="102"/>
      <c r="E874" s="105"/>
      <c r="F874" s="100"/>
      <c r="G874" s="104"/>
      <c r="H874" s="103"/>
      <c r="I874" s="105"/>
      <c r="J874" s="1">
        <f t="shared" si="84"/>
        <v>0</v>
      </c>
      <c r="K874" s="8">
        <f t="shared" si="85"/>
        <v>0</v>
      </c>
      <c r="L874" s="8">
        <f t="shared" si="86"/>
        <v>0</v>
      </c>
      <c r="M874" s="7"/>
      <c r="N874" s="6">
        <f t="shared" si="87"/>
        <v>0</v>
      </c>
      <c r="U874" s="13">
        <f t="shared" si="88"/>
        <v>0</v>
      </c>
      <c r="V874" s="13">
        <f t="shared" si="89"/>
        <v>0</v>
      </c>
    </row>
    <row r="875" spans="1:22">
      <c r="A875" s="1">
        <v>874</v>
      </c>
      <c r="B875" s="106"/>
      <c r="C875" s="101"/>
      <c r="D875" s="102"/>
      <c r="E875" s="105"/>
      <c r="F875" s="100"/>
      <c r="G875" s="104"/>
      <c r="H875" s="103"/>
      <c r="I875" s="105"/>
      <c r="J875" s="1">
        <f t="shared" si="84"/>
        <v>0</v>
      </c>
      <c r="K875" s="8">
        <f t="shared" si="85"/>
        <v>0</v>
      </c>
      <c r="L875" s="8">
        <f t="shared" si="86"/>
        <v>0</v>
      </c>
      <c r="M875" s="7"/>
      <c r="N875" s="6">
        <f t="shared" si="87"/>
        <v>0</v>
      </c>
      <c r="U875" s="13">
        <f t="shared" si="88"/>
        <v>0</v>
      </c>
      <c r="V875" s="13">
        <f t="shared" si="89"/>
        <v>0</v>
      </c>
    </row>
    <row r="876" spans="1:22">
      <c r="A876" s="1">
        <v>875</v>
      </c>
      <c r="B876" s="106"/>
      <c r="C876" s="101"/>
      <c r="D876" s="102"/>
      <c r="E876" s="105"/>
      <c r="F876" s="100"/>
      <c r="G876" s="104"/>
      <c r="H876" s="103"/>
      <c r="I876" s="105"/>
      <c r="J876" s="1">
        <f t="shared" si="84"/>
        <v>0</v>
      </c>
      <c r="K876" s="8">
        <f t="shared" si="85"/>
        <v>0</v>
      </c>
      <c r="L876" s="8">
        <f t="shared" si="86"/>
        <v>0</v>
      </c>
      <c r="M876" s="7"/>
      <c r="N876" s="6">
        <f t="shared" si="87"/>
        <v>0</v>
      </c>
      <c r="U876" s="13">
        <f t="shared" si="88"/>
        <v>0</v>
      </c>
      <c r="V876" s="13">
        <f t="shared" si="89"/>
        <v>0</v>
      </c>
    </row>
    <row r="877" spans="1:22">
      <c r="A877" s="1">
        <v>876</v>
      </c>
      <c r="B877" s="106"/>
      <c r="C877" s="101"/>
      <c r="D877" s="102"/>
      <c r="E877" s="105"/>
      <c r="F877" s="100"/>
      <c r="G877" s="104"/>
      <c r="H877" s="103"/>
      <c r="I877" s="105"/>
      <c r="J877" s="1">
        <f t="shared" si="84"/>
        <v>0</v>
      </c>
      <c r="K877" s="8">
        <f t="shared" si="85"/>
        <v>0</v>
      </c>
      <c r="L877" s="8">
        <f t="shared" si="86"/>
        <v>0</v>
      </c>
      <c r="M877" s="7"/>
      <c r="N877" s="6">
        <f t="shared" si="87"/>
        <v>0</v>
      </c>
      <c r="U877" s="13">
        <f t="shared" si="88"/>
        <v>0</v>
      </c>
      <c r="V877" s="13">
        <f t="shared" si="89"/>
        <v>0</v>
      </c>
    </row>
    <row r="878" spans="1:22">
      <c r="A878" s="1">
        <v>877</v>
      </c>
      <c r="B878" s="106"/>
      <c r="C878" s="101"/>
      <c r="D878" s="102"/>
      <c r="E878" s="105"/>
      <c r="F878" s="100"/>
      <c r="G878" s="104"/>
      <c r="H878" s="103"/>
      <c r="I878" s="105"/>
      <c r="J878" s="1">
        <f t="shared" si="84"/>
        <v>0</v>
      </c>
      <c r="K878" s="8">
        <f t="shared" si="85"/>
        <v>0</v>
      </c>
      <c r="L878" s="8">
        <f t="shared" si="86"/>
        <v>0</v>
      </c>
      <c r="M878" s="7"/>
      <c r="N878" s="6">
        <f t="shared" si="87"/>
        <v>0</v>
      </c>
      <c r="U878" s="13">
        <f t="shared" si="88"/>
        <v>0</v>
      </c>
      <c r="V878" s="13">
        <f t="shared" si="89"/>
        <v>0</v>
      </c>
    </row>
    <row r="879" spans="1:22" ht="15" customHeight="1">
      <c r="A879" s="1">
        <v>878</v>
      </c>
      <c r="B879" s="106"/>
      <c r="C879" s="101"/>
      <c r="D879" s="102"/>
      <c r="E879" s="105"/>
      <c r="F879" s="100"/>
      <c r="G879" s="104"/>
      <c r="H879" s="103"/>
      <c r="I879" s="105"/>
      <c r="J879" s="1">
        <f t="shared" si="84"/>
        <v>0</v>
      </c>
      <c r="K879" s="8">
        <f t="shared" si="85"/>
        <v>0</v>
      </c>
      <c r="L879" s="8">
        <f t="shared" si="86"/>
        <v>0</v>
      </c>
      <c r="M879" s="7"/>
      <c r="N879" s="6">
        <f t="shared" si="87"/>
        <v>0</v>
      </c>
      <c r="U879" s="13">
        <f t="shared" si="88"/>
        <v>0</v>
      </c>
      <c r="V879" s="13">
        <f t="shared" si="89"/>
        <v>0</v>
      </c>
    </row>
    <row r="880" spans="1:22">
      <c r="A880" s="1">
        <v>879</v>
      </c>
      <c r="B880" s="106"/>
      <c r="C880" s="101"/>
      <c r="D880" s="102"/>
      <c r="E880" s="105"/>
      <c r="F880" s="100"/>
      <c r="G880" s="104"/>
      <c r="H880" s="103"/>
      <c r="I880" s="105"/>
      <c r="J880" s="1">
        <f t="shared" si="84"/>
        <v>0</v>
      </c>
      <c r="K880" s="8">
        <f t="shared" si="85"/>
        <v>0</v>
      </c>
      <c r="L880" s="8">
        <f t="shared" si="86"/>
        <v>0</v>
      </c>
      <c r="M880" s="7"/>
      <c r="N880" s="6">
        <f t="shared" si="87"/>
        <v>0</v>
      </c>
      <c r="U880" s="13">
        <f t="shared" si="88"/>
        <v>0</v>
      </c>
      <c r="V880" s="13">
        <f t="shared" si="89"/>
        <v>0</v>
      </c>
    </row>
    <row r="881" spans="1:22">
      <c r="A881" s="1">
        <v>880</v>
      </c>
      <c r="B881" s="106"/>
      <c r="C881" s="101"/>
      <c r="D881" s="102"/>
      <c r="E881" s="105"/>
      <c r="F881" s="100"/>
      <c r="G881" s="104"/>
      <c r="H881" s="103"/>
      <c r="I881" s="105"/>
      <c r="J881" s="1">
        <f t="shared" si="84"/>
        <v>0</v>
      </c>
      <c r="K881" s="8">
        <f t="shared" si="85"/>
        <v>0</v>
      </c>
      <c r="L881" s="8">
        <f t="shared" si="86"/>
        <v>0</v>
      </c>
      <c r="M881" s="7"/>
      <c r="N881" s="6">
        <f t="shared" si="87"/>
        <v>0</v>
      </c>
      <c r="U881" s="13">
        <f t="shared" si="88"/>
        <v>0</v>
      </c>
      <c r="V881" s="13">
        <f t="shared" si="89"/>
        <v>0</v>
      </c>
    </row>
    <row r="882" spans="1:22">
      <c r="A882" s="1">
        <v>881</v>
      </c>
      <c r="B882" s="106"/>
      <c r="C882" s="101"/>
      <c r="D882" s="102"/>
      <c r="E882" s="105"/>
      <c r="F882" s="100"/>
      <c r="G882" s="104"/>
      <c r="H882" s="103"/>
      <c r="I882" s="105"/>
      <c r="J882" s="1">
        <f t="shared" si="84"/>
        <v>0</v>
      </c>
      <c r="K882" s="8">
        <f t="shared" si="85"/>
        <v>0</v>
      </c>
      <c r="L882" s="8">
        <f t="shared" si="86"/>
        <v>0</v>
      </c>
      <c r="M882" s="7"/>
      <c r="N882" s="6">
        <f t="shared" si="87"/>
        <v>0</v>
      </c>
      <c r="U882" s="13">
        <f t="shared" si="88"/>
        <v>0</v>
      </c>
      <c r="V882" s="13">
        <f t="shared" si="89"/>
        <v>0</v>
      </c>
    </row>
    <row r="883" spans="1:22">
      <c r="A883" s="1">
        <v>882</v>
      </c>
      <c r="B883" s="106"/>
      <c r="C883" s="101"/>
      <c r="D883" s="102"/>
      <c r="E883" s="105"/>
      <c r="F883" s="100"/>
      <c r="G883" s="104"/>
      <c r="H883" s="103"/>
      <c r="I883" s="105"/>
      <c r="J883" s="1">
        <f t="shared" si="84"/>
        <v>0</v>
      </c>
      <c r="K883" s="8">
        <f t="shared" si="85"/>
        <v>0</v>
      </c>
      <c r="L883" s="8">
        <f t="shared" si="86"/>
        <v>0</v>
      </c>
      <c r="M883" s="7"/>
      <c r="N883" s="6">
        <f t="shared" si="87"/>
        <v>0</v>
      </c>
      <c r="U883" s="13">
        <f t="shared" si="88"/>
        <v>0</v>
      </c>
      <c r="V883" s="13">
        <f t="shared" si="89"/>
        <v>0</v>
      </c>
    </row>
    <row r="884" spans="1:22">
      <c r="A884" s="1">
        <v>883</v>
      </c>
      <c r="B884" s="106"/>
      <c r="C884" s="101"/>
      <c r="D884" s="102"/>
      <c r="E884" s="105"/>
      <c r="F884" s="100"/>
      <c r="G884" s="104"/>
      <c r="H884" s="103"/>
      <c r="I884" s="105"/>
      <c r="J884" s="1">
        <f t="shared" si="84"/>
        <v>0</v>
      </c>
      <c r="K884" s="8">
        <f t="shared" si="85"/>
        <v>0</v>
      </c>
      <c r="L884" s="8">
        <f t="shared" si="86"/>
        <v>0</v>
      </c>
      <c r="M884" s="7"/>
      <c r="N884" s="6">
        <f t="shared" si="87"/>
        <v>0</v>
      </c>
      <c r="U884" s="13">
        <f t="shared" si="88"/>
        <v>0</v>
      </c>
      <c r="V884" s="13">
        <f t="shared" si="89"/>
        <v>0</v>
      </c>
    </row>
    <row r="885" spans="1:22">
      <c r="A885" s="1">
        <v>884</v>
      </c>
      <c r="B885" s="106"/>
      <c r="C885" s="101"/>
      <c r="D885" s="102"/>
      <c r="E885" s="105"/>
      <c r="F885" s="100"/>
      <c r="G885" s="104"/>
      <c r="H885" s="103"/>
      <c r="I885" s="105"/>
      <c r="J885" s="1">
        <f t="shared" si="84"/>
        <v>0</v>
      </c>
      <c r="K885" s="8">
        <f t="shared" si="85"/>
        <v>0</v>
      </c>
      <c r="L885" s="8">
        <f t="shared" si="86"/>
        <v>0</v>
      </c>
      <c r="M885" s="7"/>
      <c r="N885" s="6">
        <f t="shared" si="87"/>
        <v>0</v>
      </c>
      <c r="U885" s="13">
        <f t="shared" si="88"/>
        <v>0</v>
      </c>
      <c r="V885" s="13">
        <f t="shared" si="89"/>
        <v>0</v>
      </c>
    </row>
    <row r="886" spans="1:22">
      <c r="A886" s="1">
        <v>885</v>
      </c>
      <c r="B886" s="106"/>
      <c r="C886" s="101"/>
      <c r="D886" s="102"/>
      <c r="E886" s="105"/>
      <c r="F886" s="100"/>
      <c r="G886" s="104"/>
      <c r="H886" s="103"/>
      <c r="I886" s="105"/>
      <c r="J886" s="1">
        <f t="shared" si="84"/>
        <v>0</v>
      </c>
      <c r="K886" s="8">
        <f t="shared" si="85"/>
        <v>0</v>
      </c>
      <c r="L886" s="8">
        <f t="shared" si="86"/>
        <v>0</v>
      </c>
      <c r="M886" s="7"/>
      <c r="N886" s="6">
        <f t="shared" si="87"/>
        <v>0</v>
      </c>
      <c r="U886" s="13">
        <f t="shared" si="88"/>
        <v>0</v>
      </c>
      <c r="V886" s="13">
        <f t="shared" si="89"/>
        <v>0</v>
      </c>
    </row>
    <row r="887" spans="1:22">
      <c r="A887" s="1">
        <v>886</v>
      </c>
      <c r="B887" s="106"/>
      <c r="C887" s="101"/>
      <c r="D887" s="102"/>
      <c r="E887" s="105"/>
      <c r="F887" s="100"/>
      <c r="G887" s="104"/>
      <c r="H887" s="103"/>
      <c r="I887" s="105"/>
      <c r="J887" s="1">
        <f t="shared" si="84"/>
        <v>0</v>
      </c>
      <c r="K887" s="8">
        <f t="shared" si="85"/>
        <v>0</v>
      </c>
      <c r="L887" s="8">
        <f t="shared" si="86"/>
        <v>0</v>
      </c>
      <c r="M887" s="7"/>
      <c r="N887" s="6">
        <f t="shared" si="87"/>
        <v>0</v>
      </c>
      <c r="U887" s="13">
        <f t="shared" si="88"/>
        <v>0</v>
      </c>
      <c r="V887" s="13">
        <f t="shared" si="89"/>
        <v>0</v>
      </c>
    </row>
    <row r="888" spans="1:22" ht="15" customHeight="1">
      <c r="A888" s="1">
        <v>887</v>
      </c>
      <c r="B888" s="106"/>
      <c r="C888" s="101"/>
      <c r="D888" s="102"/>
      <c r="E888" s="105"/>
      <c r="F888" s="100"/>
      <c r="G888" s="104"/>
      <c r="H888" s="103"/>
      <c r="I888" s="105"/>
      <c r="J888" s="1">
        <f t="shared" si="84"/>
        <v>0</v>
      </c>
      <c r="K888" s="8">
        <f t="shared" si="85"/>
        <v>0</v>
      </c>
      <c r="L888" s="8">
        <f t="shared" si="86"/>
        <v>0</v>
      </c>
      <c r="M888" s="7"/>
      <c r="N888" s="6">
        <f t="shared" si="87"/>
        <v>0</v>
      </c>
      <c r="U888" s="13">
        <f t="shared" si="88"/>
        <v>0</v>
      </c>
      <c r="V888" s="13">
        <f t="shared" si="89"/>
        <v>0</v>
      </c>
    </row>
    <row r="889" spans="1:22">
      <c r="A889" s="1">
        <v>888</v>
      </c>
      <c r="B889" s="106"/>
      <c r="C889" s="101"/>
      <c r="D889" s="102"/>
      <c r="E889" s="105"/>
      <c r="F889" s="100"/>
      <c r="G889" s="104"/>
      <c r="H889" s="103"/>
      <c r="I889" s="105"/>
      <c r="J889" s="1">
        <f t="shared" si="84"/>
        <v>0</v>
      </c>
      <c r="K889" s="8">
        <f t="shared" si="85"/>
        <v>0</v>
      </c>
      <c r="L889" s="8">
        <f t="shared" si="86"/>
        <v>0</v>
      </c>
      <c r="M889" s="7"/>
      <c r="N889" s="6">
        <f t="shared" si="87"/>
        <v>0</v>
      </c>
      <c r="U889" s="13">
        <f t="shared" si="88"/>
        <v>0</v>
      </c>
      <c r="V889" s="13">
        <f t="shared" si="89"/>
        <v>0</v>
      </c>
    </row>
    <row r="890" spans="1:22">
      <c r="A890" s="1">
        <v>889</v>
      </c>
      <c r="B890" s="106"/>
      <c r="C890" s="101"/>
      <c r="D890" s="102"/>
      <c r="E890" s="105"/>
      <c r="F890" s="100"/>
      <c r="G890" s="104"/>
      <c r="H890" s="103"/>
      <c r="I890" s="105"/>
      <c r="J890" s="1">
        <f t="shared" si="84"/>
        <v>0</v>
      </c>
      <c r="K890" s="8">
        <f t="shared" si="85"/>
        <v>0</v>
      </c>
      <c r="L890" s="8">
        <f t="shared" si="86"/>
        <v>0</v>
      </c>
      <c r="M890" s="7"/>
      <c r="N890" s="6">
        <f t="shared" si="87"/>
        <v>0</v>
      </c>
      <c r="U890" s="13">
        <f t="shared" si="88"/>
        <v>0</v>
      </c>
      <c r="V890" s="13">
        <f t="shared" si="89"/>
        <v>0</v>
      </c>
    </row>
    <row r="891" spans="1:22">
      <c r="A891" s="1">
        <v>890</v>
      </c>
      <c r="B891" s="106"/>
      <c r="C891" s="101"/>
      <c r="D891" s="102"/>
      <c r="E891" s="105"/>
      <c r="F891" s="100"/>
      <c r="G891" s="104"/>
      <c r="H891" s="103"/>
      <c r="I891" s="105"/>
      <c r="J891" s="1">
        <f t="shared" si="84"/>
        <v>0</v>
      </c>
      <c r="K891" s="8">
        <f t="shared" si="85"/>
        <v>0</v>
      </c>
      <c r="L891" s="8">
        <f t="shared" si="86"/>
        <v>0</v>
      </c>
      <c r="M891" s="7"/>
      <c r="N891" s="6">
        <f t="shared" si="87"/>
        <v>0</v>
      </c>
      <c r="U891" s="13">
        <f t="shared" si="88"/>
        <v>0</v>
      </c>
      <c r="V891" s="13">
        <f t="shared" si="89"/>
        <v>0</v>
      </c>
    </row>
    <row r="892" spans="1:22">
      <c r="A892" s="1">
        <v>891</v>
      </c>
      <c r="B892" s="106"/>
      <c r="C892" s="101"/>
      <c r="D892" s="102"/>
      <c r="E892" s="105"/>
      <c r="F892" s="100"/>
      <c r="G892" s="104"/>
      <c r="H892" s="103"/>
      <c r="I892" s="105"/>
      <c r="J892" s="1">
        <f t="shared" si="84"/>
        <v>0</v>
      </c>
      <c r="K892" s="8">
        <f t="shared" si="85"/>
        <v>0</v>
      </c>
      <c r="L892" s="8">
        <f t="shared" si="86"/>
        <v>0</v>
      </c>
      <c r="M892" s="7"/>
      <c r="N892" s="6">
        <f t="shared" si="87"/>
        <v>0</v>
      </c>
      <c r="U892" s="13">
        <f t="shared" si="88"/>
        <v>0</v>
      </c>
      <c r="V892" s="13">
        <f t="shared" si="89"/>
        <v>0</v>
      </c>
    </row>
    <row r="893" spans="1:22">
      <c r="A893" s="1">
        <v>892</v>
      </c>
      <c r="B893" s="106"/>
      <c r="C893" s="101"/>
      <c r="D893" s="102"/>
      <c r="E893" s="105"/>
      <c r="F893" s="100"/>
      <c r="G893" s="104"/>
      <c r="H893" s="103"/>
      <c r="I893" s="105"/>
      <c r="J893" s="1">
        <f t="shared" si="84"/>
        <v>0</v>
      </c>
      <c r="K893" s="8">
        <f t="shared" si="85"/>
        <v>0</v>
      </c>
      <c r="L893" s="8">
        <f t="shared" si="86"/>
        <v>0</v>
      </c>
      <c r="M893" s="7"/>
      <c r="N893" s="6">
        <f t="shared" si="87"/>
        <v>0</v>
      </c>
      <c r="U893" s="13">
        <f t="shared" si="88"/>
        <v>0</v>
      </c>
      <c r="V893" s="13">
        <f t="shared" si="89"/>
        <v>0</v>
      </c>
    </row>
    <row r="894" spans="1:22">
      <c r="A894" s="1">
        <v>893</v>
      </c>
      <c r="B894" s="106"/>
      <c r="C894" s="101"/>
      <c r="D894" s="102"/>
      <c r="E894" s="105"/>
      <c r="F894" s="100"/>
      <c r="G894" s="104"/>
      <c r="H894" s="103"/>
      <c r="I894" s="105"/>
      <c r="J894" s="1">
        <f t="shared" si="84"/>
        <v>0</v>
      </c>
      <c r="K894" s="8">
        <f t="shared" si="85"/>
        <v>0</v>
      </c>
      <c r="L894" s="8">
        <f t="shared" si="86"/>
        <v>0</v>
      </c>
      <c r="M894" s="7"/>
      <c r="N894" s="6">
        <f t="shared" si="87"/>
        <v>0</v>
      </c>
      <c r="U894" s="13">
        <f t="shared" si="88"/>
        <v>0</v>
      </c>
      <c r="V894" s="13">
        <f t="shared" si="89"/>
        <v>0</v>
      </c>
    </row>
    <row r="895" spans="1:22">
      <c r="A895" s="1">
        <v>894</v>
      </c>
      <c r="B895" s="106"/>
      <c r="C895" s="101"/>
      <c r="D895" s="102"/>
      <c r="E895" s="105"/>
      <c r="F895" s="100"/>
      <c r="G895" s="104"/>
      <c r="H895" s="103"/>
      <c r="I895" s="105"/>
      <c r="J895" s="1">
        <f t="shared" si="84"/>
        <v>0</v>
      </c>
      <c r="K895" s="8">
        <f t="shared" si="85"/>
        <v>0</v>
      </c>
      <c r="L895" s="8">
        <f t="shared" si="86"/>
        <v>0</v>
      </c>
      <c r="M895" s="7"/>
      <c r="N895" s="6">
        <f t="shared" si="87"/>
        <v>0</v>
      </c>
      <c r="U895" s="13">
        <f t="shared" si="88"/>
        <v>0</v>
      </c>
      <c r="V895" s="13">
        <f t="shared" si="89"/>
        <v>0</v>
      </c>
    </row>
    <row r="896" spans="1:22">
      <c r="A896" s="1">
        <v>895</v>
      </c>
      <c r="B896" s="106"/>
      <c r="C896" s="101"/>
      <c r="D896" s="102"/>
      <c r="E896" s="105"/>
      <c r="F896" s="100"/>
      <c r="G896" s="104"/>
      <c r="H896" s="103"/>
      <c r="I896" s="105"/>
      <c r="J896" s="1">
        <f t="shared" si="84"/>
        <v>0</v>
      </c>
      <c r="K896" s="8">
        <f t="shared" si="85"/>
        <v>0</v>
      </c>
      <c r="L896" s="8">
        <f t="shared" si="86"/>
        <v>0</v>
      </c>
      <c r="M896" s="7"/>
      <c r="N896" s="6">
        <f t="shared" si="87"/>
        <v>0</v>
      </c>
      <c r="U896" s="13">
        <f t="shared" si="88"/>
        <v>0</v>
      </c>
      <c r="V896" s="13">
        <f t="shared" si="89"/>
        <v>0</v>
      </c>
    </row>
    <row r="897" spans="1:22" ht="15" customHeight="1">
      <c r="A897" s="1">
        <v>896</v>
      </c>
      <c r="B897" s="106"/>
      <c r="C897" s="101"/>
      <c r="D897" s="102"/>
      <c r="E897" s="105"/>
      <c r="F897" s="100"/>
      <c r="G897" s="104"/>
      <c r="H897" s="103"/>
      <c r="I897" s="105"/>
      <c r="J897" s="1">
        <f t="shared" si="84"/>
        <v>0</v>
      </c>
      <c r="K897" s="8">
        <f t="shared" si="85"/>
        <v>0</v>
      </c>
      <c r="L897" s="8">
        <f t="shared" si="86"/>
        <v>0</v>
      </c>
      <c r="M897" s="7"/>
      <c r="N897" s="6">
        <f t="shared" si="87"/>
        <v>0</v>
      </c>
      <c r="U897" s="13">
        <f t="shared" si="88"/>
        <v>0</v>
      </c>
      <c r="V897" s="13">
        <f t="shared" si="89"/>
        <v>0</v>
      </c>
    </row>
    <row r="898" spans="1:22">
      <c r="A898" s="1">
        <v>897</v>
      </c>
      <c r="B898" s="106"/>
      <c r="C898" s="101"/>
      <c r="D898" s="102"/>
      <c r="E898" s="105"/>
      <c r="F898" s="100"/>
      <c r="G898" s="104"/>
      <c r="H898" s="103"/>
      <c r="I898" s="105"/>
      <c r="J898" s="1">
        <f t="shared" si="84"/>
        <v>0</v>
      </c>
      <c r="K898" s="8">
        <f t="shared" si="85"/>
        <v>0</v>
      </c>
      <c r="L898" s="8">
        <f t="shared" si="86"/>
        <v>0</v>
      </c>
      <c r="M898" s="7"/>
      <c r="N898" s="6">
        <f t="shared" si="87"/>
        <v>0</v>
      </c>
      <c r="U898" s="13">
        <f t="shared" si="88"/>
        <v>0</v>
      </c>
      <c r="V898" s="13">
        <f t="shared" si="89"/>
        <v>0</v>
      </c>
    </row>
    <row r="899" spans="1:22">
      <c r="A899" s="1">
        <v>898</v>
      </c>
      <c r="B899" s="106"/>
      <c r="C899" s="101"/>
      <c r="D899" s="102"/>
      <c r="E899" s="105"/>
      <c r="F899" s="100"/>
      <c r="G899" s="104"/>
      <c r="H899" s="103"/>
      <c r="I899" s="105"/>
      <c r="J899" s="1">
        <f t="shared" si="84"/>
        <v>0</v>
      </c>
      <c r="K899" s="8">
        <f t="shared" si="85"/>
        <v>0</v>
      </c>
      <c r="L899" s="8">
        <f t="shared" si="86"/>
        <v>0</v>
      </c>
      <c r="M899" s="7"/>
      <c r="N899" s="6">
        <f t="shared" si="87"/>
        <v>0</v>
      </c>
      <c r="U899" s="13">
        <f t="shared" si="88"/>
        <v>0</v>
      </c>
      <c r="V899" s="13">
        <f t="shared" si="89"/>
        <v>0</v>
      </c>
    </row>
    <row r="900" spans="1:22">
      <c r="A900" s="1">
        <v>899</v>
      </c>
      <c r="B900" s="106"/>
      <c r="C900" s="101"/>
      <c r="D900" s="102"/>
      <c r="E900" s="105"/>
      <c r="F900" s="100"/>
      <c r="G900" s="104"/>
      <c r="H900" s="103"/>
      <c r="I900" s="105"/>
      <c r="J900" s="1">
        <f t="shared" si="84"/>
        <v>0</v>
      </c>
      <c r="K900" s="8">
        <f t="shared" si="85"/>
        <v>0</v>
      </c>
      <c r="L900" s="8">
        <f t="shared" si="86"/>
        <v>0</v>
      </c>
      <c r="M900" s="7"/>
      <c r="N900" s="6">
        <f t="shared" si="87"/>
        <v>0</v>
      </c>
      <c r="U900" s="13">
        <f t="shared" si="88"/>
        <v>0</v>
      </c>
      <c r="V900" s="13">
        <f t="shared" si="89"/>
        <v>0</v>
      </c>
    </row>
    <row r="901" spans="1:22">
      <c r="A901" s="1">
        <v>900</v>
      </c>
      <c r="B901" s="106"/>
      <c r="C901" s="101"/>
      <c r="D901" s="102"/>
      <c r="E901" s="105"/>
      <c r="F901" s="100"/>
      <c r="G901" s="104"/>
      <c r="H901" s="103"/>
      <c r="I901" s="105"/>
      <c r="J901" s="1">
        <f t="shared" si="84"/>
        <v>0</v>
      </c>
      <c r="K901" s="8">
        <f t="shared" si="85"/>
        <v>0</v>
      </c>
      <c r="L901" s="8">
        <f t="shared" si="86"/>
        <v>0</v>
      </c>
      <c r="M901" s="7"/>
      <c r="N901" s="6">
        <f t="shared" si="87"/>
        <v>0</v>
      </c>
      <c r="U901" s="13">
        <f t="shared" si="88"/>
        <v>0</v>
      </c>
      <c r="V901" s="13">
        <f t="shared" si="89"/>
        <v>0</v>
      </c>
    </row>
    <row r="902" spans="1:22">
      <c r="A902" s="1">
        <v>901</v>
      </c>
      <c r="B902" s="106"/>
      <c r="C902" s="101"/>
      <c r="D902" s="102"/>
      <c r="E902" s="105"/>
      <c r="F902" s="100"/>
      <c r="G902" s="104"/>
      <c r="H902" s="103"/>
      <c r="I902" s="105"/>
      <c r="J902" s="1">
        <f t="shared" si="84"/>
        <v>0</v>
      </c>
      <c r="K902" s="8">
        <f t="shared" si="85"/>
        <v>0</v>
      </c>
      <c r="L902" s="8">
        <f t="shared" si="86"/>
        <v>0</v>
      </c>
      <c r="M902" s="7"/>
      <c r="N902" s="6">
        <f t="shared" si="87"/>
        <v>0</v>
      </c>
      <c r="U902" s="13">
        <f t="shared" si="88"/>
        <v>0</v>
      </c>
      <c r="V902" s="13">
        <f t="shared" si="89"/>
        <v>0</v>
      </c>
    </row>
    <row r="903" spans="1:22">
      <c r="A903" s="1">
        <v>902</v>
      </c>
      <c r="B903" s="106"/>
      <c r="C903" s="101"/>
      <c r="D903" s="102"/>
      <c r="E903" s="105"/>
      <c r="F903" s="100"/>
      <c r="G903" s="104"/>
      <c r="H903" s="103"/>
      <c r="I903" s="105"/>
      <c r="J903" s="1">
        <f t="shared" si="84"/>
        <v>0</v>
      </c>
      <c r="K903" s="8">
        <f t="shared" si="85"/>
        <v>0</v>
      </c>
      <c r="L903" s="8">
        <f t="shared" si="86"/>
        <v>0</v>
      </c>
      <c r="M903" s="7"/>
      <c r="N903" s="6">
        <f t="shared" si="87"/>
        <v>0</v>
      </c>
      <c r="U903" s="13">
        <f t="shared" si="88"/>
        <v>0</v>
      </c>
      <c r="V903" s="13">
        <f t="shared" si="89"/>
        <v>0</v>
      </c>
    </row>
    <row r="904" spans="1:22">
      <c r="A904" s="1">
        <v>903</v>
      </c>
      <c r="B904" s="106"/>
      <c r="C904" s="101"/>
      <c r="D904" s="102"/>
      <c r="E904" s="105"/>
      <c r="F904" s="100"/>
      <c r="G904" s="104"/>
      <c r="H904" s="103"/>
      <c r="I904" s="105"/>
      <c r="J904" s="1">
        <f t="shared" si="84"/>
        <v>0</v>
      </c>
      <c r="K904" s="8">
        <f t="shared" si="85"/>
        <v>0</v>
      </c>
      <c r="L904" s="8">
        <f t="shared" si="86"/>
        <v>0</v>
      </c>
      <c r="M904" s="7"/>
      <c r="N904" s="6">
        <f t="shared" si="87"/>
        <v>0</v>
      </c>
      <c r="U904" s="13">
        <f t="shared" si="88"/>
        <v>0</v>
      </c>
      <c r="V904" s="13">
        <f t="shared" si="89"/>
        <v>0</v>
      </c>
    </row>
    <row r="905" spans="1:22">
      <c r="A905" s="1">
        <v>904</v>
      </c>
      <c r="B905" s="106"/>
      <c r="C905" s="101"/>
      <c r="D905" s="102"/>
      <c r="E905" s="105"/>
      <c r="F905" s="100"/>
      <c r="G905" s="104"/>
      <c r="H905" s="103"/>
      <c r="I905" s="105"/>
      <c r="J905" s="1">
        <f t="shared" si="84"/>
        <v>0</v>
      </c>
      <c r="K905" s="8">
        <f t="shared" si="85"/>
        <v>0</v>
      </c>
      <c r="L905" s="8">
        <f t="shared" si="86"/>
        <v>0</v>
      </c>
      <c r="M905" s="7"/>
      <c r="N905" s="6">
        <f t="shared" si="87"/>
        <v>0</v>
      </c>
      <c r="U905" s="13">
        <f t="shared" si="88"/>
        <v>0</v>
      </c>
      <c r="V905" s="13">
        <f t="shared" si="89"/>
        <v>0</v>
      </c>
    </row>
    <row r="906" spans="1:22" ht="15" customHeight="1">
      <c r="A906" s="1">
        <v>905</v>
      </c>
      <c r="B906" s="106"/>
      <c r="C906" s="101"/>
      <c r="D906" s="102"/>
      <c r="E906" s="105"/>
      <c r="F906" s="100"/>
      <c r="G906" s="104"/>
      <c r="H906" s="103"/>
      <c r="I906" s="105"/>
      <c r="J906" s="1">
        <f t="shared" si="84"/>
        <v>0</v>
      </c>
      <c r="K906" s="8">
        <f t="shared" si="85"/>
        <v>0</v>
      </c>
      <c r="L906" s="8">
        <f t="shared" si="86"/>
        <v>0</v>
      </c>
      <c r="M906" s="7"/>
      <c r="N906" s="6">
        <f t="shared" si="87"/>
        <v>0</v>
      </c>
      <c r="U906" s="13">
        <f t="shared" si="88"/>
        <v>0</v>
      </c>
      <c r="V906" s="13">
        <f t="shared" si="89"/>
        <v>0</v>
      </c>
    </row>
    <row r="907" spans="1:22">
      <c r="A907" s="1">
        <v>906</v>
      </c>
      <c r="B907" s="106"/>
      <c r="C907" s="101"/>
      <c r="D907" s="102"/>
      <c r="E907" s="105"/>
      <c r="F907" s="100"/>
      <c r="G907" s="104"/>
      <c r="H907" s="103"/>
      <c r="I907" s="105"/>
      <c r="J907" s="1">
        <f t="shared" si="84"/>
        <v>0</v>
      </c>
      <c r="K907" s="8">
        <f t="shared" si="85"/>
        <v>0</v>
      </c>
      <c r="L907" s="8">
        <f t="shared" si="86"/>
        <v>0</v>
      </c>
      <c r="M907" s="7"/>
      <c r="N907" s="6">
        <f t="shared" si="87"/>
        <v>0</v>
      </c>
      <c r="U907" s="13">
        <f t="shared" si="88"/>
        <v>0</v>
      </c>
      <c r="V907" s="13">
        <f t="shared" si="89"/>
        <v>0</v>
      </c>
    </row>
    <row r="908" spans="1:22">
      <c r="A908" s="1">
        <v>907</v>
      </c>
      <c r="B908" s="106"/>
      <c r="C908" s="101"/>
      <c r="D908" s="102"/>
      <c r="E908" s="105"/>
      <c r="F908" s="100"/>
      <c r="G908" s="104"/>
      <c r="H908" s="103"/>
      <c r="I908" s="105"/>
      <c r="J908" s="1">
        <f t="shared" si="84"/>
        <v>0</v>
      </c>
      <c r="K908" s="8">
        <f t="shared" si="85"/>
        <v>0</v>
      </c>
      <c r="L908" s="8">
        <f t="shared" si="86"/>
        <v>0</v>
      </c>
      <c r="M908" s="7"/>
      <c r="N908" s="6">
        <f t="shared" si="87"/>
        <v>0</v>
      </c>
      <c r="U908" s="13">
        <f t="shared" si="88"/>
        <v>0</v>
      </c>
      <c r="V908" s="13">
        <f t="shared" si="89"/>
        <v>0</v>
      </c>
    </row>
    <row r="909" spans="1:22">
      <c r="A909" s="1">
        <v>908</v>
      </c>
      <c r="B909" s="106"/>
      <c r="C909" s="101"/>
      <c r="D909" s="102"/>
      <c r="E909" s="105"/>
      <c r="F909" s="100"/>
      <c r="G909" s="104"/>
      <c r="H909" s="103"/>
      <c r="I909" s="105"/>
      <c r="J909" s="1">
        <f t="shared" si="84"/>
        <v>0</v>
      </c>
      <c r="K909" s="8">
        <f t="shared" si="85"/>
        <v>0</v>
      </c>
      <c r="L909" s="8">
        <f t="shared" si="86"/>
        <v>0</v>
      </c>
      <c r="M909" s="7"/>
      <c r="N909" s="6">
        <f t="shared" si="87"/>
        <v>0</v>
      </c>
      <c r="U909" s="13">
        <f t="shared" si="88"/>
        <v>0</v>
      </c>
      <c r="V909" s="13">
        <f t="shared" si="89"/>
        <v>0</v>
      </c>
    </row>
    <row r="910" spans="1:22">
      <c r="A910" s="1">
        <v>909</v>
      </c>
      <c r="B910" s="106"/>
      <c r="C910" s="101"/>
      <c r="D910" s="102"/>
      <c r="E910" s="105"/>
      <c r="F910" s="100"/>
      <c r="G910" s="104"/>
      <c r="H910" s="103"/>
      <c r="I910" s="105"/>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06"/>
      <c r="C911" s="101"/>
      <c r="D911" s="102"/>
      <c r="E911" s="105"/>
      <c r="F911" s="100"/>
      <c r="G911" s="104"/>
      <c r="H911" s="103"/>
      <c r="I911" s="105"/>
      <c r="J911" s="1">
        <f t="shared" si="90"/>
        <v>0</v>
      </c>
      <c r="K911" s="8">
        <f t="shared" si="91"/>
        <v>0</v>
      </c>
      <c r="L911" s="8">
        <f t="shared" si="92"/>
        <v>0</v>
      </c>
      <c r="M911" s="7"/>
      <c r="N911" s="6">
        <f t="shared" si="93"/>
        <v>0</v>
      </c>
      <c r="U911" s="13">
        <f t="shared" si="94"/>
        <v>0</v>
      </c>
      <c r="V911" s="13">
        <f t="shared" si="95"/>
        <v>0</v>
      </c>
    </row>
    <row r="912" spans="1:22">
      <c r="A912" s="1">
        <v>911</v>
      </c>
      <c r="B912" s="106"/>
      <c r="C912" s="101"/>
      <c r="D912" s="102"/>
      <c r="E912" s="105"/>
      <c r="F912" s="100"/>
      <c r="G912" s="104"/>
      <c r="H912" s="103"/>
      <c r="I912" s="105"/>
      <c r="J912" s="1">
        <f t="shared" si="90"/>
        <v>0</v>
      </c>
      <c r="K912" s="8">
        <f t="shared" si="91"/>
        <v>0</v>
      </c>
      <c r="L912" s="8">
        <f t="shared" si="92"/>
        <v>0</v>
      </c>
      <c r="M912" s="7"/>
      <c r="N912" s="6">
        <f t="shared" si="93"/>
        <v>0</v>
      </c>
      <c r="U912" s="13">
        <f t="shared" si="94"/>
        <v>0</v>
      </c>
      <c r="V912" s="13">
        <f t="shared" si="95"/>
        <v>0</v>
      </c>
    </row>
    <row r="913" spans="1:22">
      <c r="A913" s="1">
        <v>912</v>
      </c>
      <c r="B913" s="106"/>
      <c r="C913" s="101"/>
      <c r="D913" s="102"/>
      <c r="E913" s="105"/>
      <c r="F913" s="100"/>
      <c r="G913" s="104"/>
      <c r="H913" s="103"/>
      <c r="I913" s="105"/>
      <c r="J913" s="1">
        <f t="shared" si="90"/>
        <v>0</v>
      </c>
      <c r="K913" s="8">
        <f t="shared" si="91"/>
        <v>0</v>
      </c>
      <c r="L913" s="8">
        <f t="shared" si="92"/>
        <v>0</v>
      </c>
      <c r="M913" s="7"/>
      <c r="N913" s="6">
        <f t="shared" si="93"/>
        <v>0</v>
      </c>
      <c r="U913" s="13">
        <f t="shared" si="94"/>
        <v>0</v>
      </c>
      <c r="V913" s="13">
        <f t="shared" si="95"/>
        <v>0</v>
      </c>
    </row>
    <row r="914" spans="1:22">
      <c r="A914" s="1">
        <v>913</v>
      </c>
      <c r="B914" s="106"/>
      <c r="C914" s="101"/>
      <c r="D914" s="102"/>
      <c r="E914" s="105"/>
      <c r="F914" s="100"/>
      <c r="G914" s="104"/>
      <c r="H914" s="103"/>
      <c r="I914" s="105"/>
      <c r="J914" s="1">
        <f t="shared" si="90"/>
        <v>0</v>
      </c>
      <c r="K914" s="8">
        <f t="shared" si="91"/>
        <v>0</v>
      </c>
      <c r="L914" s="8">
        <f t="shared" si="92"/>
        <v>0</v>
      </c>
      <c r="M914" s="7"/>
      <c r="N914" s="6">
        <f t="shared" si="93"/>
        <v>0</v>
      </c>
      <c r="U914" s="13">
        <f t="shared" si="94"/>
        <v>0</v>
      </c>
      <c r="V914" s="13">
        <f t="shared" si="95"/>
        <v>0</v>
      </c>
    </row>
    <row r="915" spans="1:22" ht="15" customHeight="1">
      <c r="A915" s="1">
        <v>914</v>
      </c>
      <c r="B915" s="106"/>
      <c r="C915" s="101"/>
      <c r="D915" s="102"/>
      <c r="E915" s="105"/>
      <c r="F915" s="100"/>
      <c r="G915" s="104"/>
      <c r="H915" s="103"/>
      <c r="I915" s="105"/>
      <c r="J915" s="1">
        <f t="shared" si="90"/>
        <v>0</v>
      </c>
      <c r="K915" s="8">
        <f t="shared" si="91"/>
        <v>0</v>
      </c>
      <c r="L915" s="8">
        <f t="shared" si="92"/>
        <v>0</v>
      </c>
      <c r="M915" s="7"/>
      <c r="N915" s="6">
        <f t="shared" si="93"/>
        <v>0</v>
      </c>
      <c r="U915" s="13">
        <f t="shared" si="94"/>
        <v>0</v>
      </c>
      <c r="V915" s="13">
        <f t="shared" si="95"/>
        <v>0</v>
      </c>
    </row>
    <row r="916" spans="1:22">
      <c r="A916" s="1">
        <v>915</v>
      </c>
      <c r="B916" s="106"/>
      <c r="C916" s="101"/>
      <c r="D916" s="102"/>
      <c r="E916" s="105"/>
      <c r="F916" s="100"/>
      <c r="G916" s="104"/>
      <c r="H916" s="103"/>
      <c r="I916" s="105"/>
      <c r="J916" s="1">
        <f t="shared" si="90"/>
        <v>0</v>
      </c>
      <c r="K916" s="8">
        <f t="shared" si="91"/>
        <v>0</v>
      </c>
      <c r="L916" s="8">
        <f t="shared" si="92"/>
        <v>0</v>
      </c>
      <c r="M916" s="7"/>
      <c r="N916" s="6">
        <f t="shared" si="93"/>
        <v>0</v>
      </c>
      <c r="U916" s="13">
        <f t="shared" si="94"/>
        <v>0</v>
      </c>
      <c r="V916" s="13">
        <f t="shared" si="95"/>
        <v>0</v>
      </c>
    </row>
    <row r="917" spans="1:22">
      <c r="A917" s="1">
        <v>916</v>
      </c>
      <c r="B917" s="106"/>
      <c r="C917" s="101"/>
      <c r="D917" s="102"/>
      <c r="E917" s="105"/>
      <c r="F917" s="100"/>
      <c r="G917" s="104"/>
      <c r="H917" s="103"/>
      <c r="I917" s="105"/>
      <c r="J917" s="1">
        <f t="shared" si="90"/>
        <v>0</v>
      </c>
      <c r="K917" s="8">
        <f t="shared" si="91"/>
        <v>0</v>
      </c>
      <c r="L917" s="8">
        <f t="shared" si="92"/>
        <v>0</v>
      </c>
      <c r="M917" s="7"/>
      <c r="N917" s="6">
        <f t="shared" si="93"/>
        <v>0</v>
      </c>
      <c r="U917" s="13">
        <f t="shared" si="94"/>
        <v>0</v>
      </c>
      <c r="V917" s="13">
        <f t="shared" si="95"/>
        <v>0</v>
      </c>
    </row>
    <row r="918" spans="1:22">
      <c r="A918" s="1">
        <v>917</v>
      </c>
      <c r="B918" s="106"/>
      <c r="C918" s="101"/>
      <c r="D918" s="102"/>
      <c r="E918" s="105"/>
      <c r="F918" s="100"/>
      <c r="G918" s="104"/>
      <c r="H918" s="103"/>
      <c r="I918" s="105"/>
      <c r="J918" s="1">
        <f t="shared" si="90"/>
        <v>0</v>
      </c>
      <c r="K918" s="8">
        <f t="shared" si="91"/>
        <v>0</v>
      </c>
      <c r="L918" s="8">
        <f t="shared" si="92"/>
        <v>0</v>
      </c>
      <c r="M918" s="7"/>
      <c r="N918" s="6">
        <f t="shared" si="93"/>
        <v>0</v>
      </c>
      <c r="U918" s="13">
        <f t="shared" si="94"/>
        <v>0</v>
      </c>
      <c r="V918" s="13">
        <f t="shared" si="95"/>
        <v>0</v>
      </c>
    </row>
    <row r="919" spans="1:22">
      <c r="A919" s="1">
        <v>918</v>
      </c>
      <c r="B919" s="106"/>
      <c r="C919" s="101"/>
      <c r="D919" s="102"/>
      <c r="E919" s="105"/>
      <c r="F919" s="100"/>
      <c r="G919" s="104"/>
      <c r="H919" s="103"/>
      <c r="I919" s="105"/>
      <c r="J919" s="1">
        <f t="shared" si="90"/>
        <v>0</v>
      </c>
      <c r="K919" s="8">
        <f t="shared" si="91"/>
        <v>0</v>
      </c>
      <c r="L919" s="8">
        <f t="shared" si="92"/>
        <v>0</v>
      </c>
      <c r="M919" s="7"/>
      <c r="N919" s="6">
        <f t="shared" si="93"/>
        <v>0</v>
      </c>
      <c r="U919" s="13">
        <f t="shared" si="94"/>
        <v>0</v>
      </c>
      <c r="V919" s="13">
        <f t="shared" si="95"/>
        <v>0</v>
      </c>
    </row>
    <row r="920" spans="1:22">
      <c r="A920" s="1">
        <v>919</v>
      </c>
      <c r="B920" s="106"/>
      <c r="C920" s="101"/>
      <c r="D920" s="102"/>
      <c r="E920" s="105"/>
      <c r="F920" s="100"/>
      <c r="G920" s="104"/>
      <c r="H920" s="103"/>
      <c r="I920" s="105"/>
      <c r="J920" s="1">
        <f t="shared" si="90"/>
        <v>0</v>
      </c>
      <c r="K920" s="8">
        <f t="shared" si="91"/>
        <v>0</v>
      </c>
      <c r="L920" s="8">
        <f t="shared" si="92"/>
        <v>0</v>
      </c>
      <c r="M920" s="7"/>
      <c r="N920" s="6">
        <f t="shared" si="93"/>
        <v>0</v>
      </c>
      <c r="U920" s="13">
        <f t="shared" si="94"/>
        <v>0</v>
      </c>
      <c r="V920" s="13">
        <f t="shared" si="95"/>
        <v>0</v>
      </c>
    </row>
    <row r="921" spans="1:22">
      <c r="A921" s="1">
        <v>920</v>
      </c>
      <c r="B921" s="106"/>
      <c r="C921" s="101"/>
      <c r="D921" s="102"/>
      <c r="E921" s="105"/>
      <c r="F921" s="100"/>
      <c r="G921" s="104"/>
      <c r="H921" s="103"/>
      <c r="I921" s="105"/>
      <c r="J921" s="1">
        <f t="shared" si="90"/>
        <v>0</v>
      </c>
      <c r="K921" s="8">
        <f t="shared" si="91"/>
        <v>0</v>
      </c>
      <c r="L921" s="8">
        <f t="shared" si="92"/>
        <v>0</v>
      </c>
      <c r="M921" s="7"/>
      <c r="N921" s="6">
        <f t="shared" si="93"/>
        <v>0</v>
      </c>
      <c r="U921" s="13">
        <f t="shared" si="94"/>
        <v>0</v>
      </c>
      <c r="V921" s="13">
        <f t="shared" si="95"/>
        <v>0</v>
      </c>
    </row>
    <row r="922" spans="1:22">
      <c r="A922" s="1">
        <v>921</v>
      </c>
      <c r="B922" s="106"/>
      <c r="C922" s="101"/>
      <c r="D922" s="102"/>
      <c r="E922" s="105"/>
      <c r="F922" s="100"/>
      <c r="G922" s="104"/>
      <c r="H922" s="103"/>
      <c r="I922" s="105"/>
      <c r="J922" s="1">
        <f t="shared" si="90"/>
        <v>0</v>
      </c>
      <c r="K922" s="8">
        <f t="shared" si="91"/>
        <v>0</v>
      </c>
      <c r="L922" s="8">
        <f t="shared" si="92"/>
        <v>0</v>
      </c>
      <c r="M922" s="7"/>
      <c r="N922" s="6">
        <f t="shared" si="93"/>
        <v>0</v>
      </c>
      <c r="U922" s="13">
        <f t="shared" si="94"/>
        <v>0</v>
      </c>
      <c r="V922" s="13">
        <f t="shared" si="95"/>
        <v>0</v>
      </c>
    </row>
    <row r="923" spans="1:22">
      <c r="A923" s="1">
        <v>922</v>
      </c>
      <c r="B923" s="106"/>
      <c r="C923" s="101"/>
      <c r="D923" s="102"/>
      <c r="E923" s="105"/>
      <c r="F923" s="100"/>
      <c r="G923" s="104"/>
      <c r="H923" s="103"/>
      <c r="I923" s="105"/>
      <c r="J923" s="1">
        <f t="shared" si="90"/>
        <v>0</v>
      </c>
      <c r="K923" s="8">
        <f t="shared" si="91"/>
        <v>0</v>
      </c>
      <c r="L923" s="8">
        <f t="shared" si="92"/>
        <v>0</v>
      </c>
      <c r="M923" s="7"/>
      <c r="N923" s="6">
        <f t="shared" si="93"/>
        <v>0</v>
      </c>
      <c r="U923" s="13">
        <f t="shared" si="94"/>
        <v>0</v>
      </c>
      <c r="V923" s="13">
        <f t="shared" si="95"/>
        <v>0</v>
      </c>
    </row>
    <row r="924" spans="1:22" ht="15" customHeight="1">
      <c r="A924" s="1">
        <v>923</v>
      </c>
      <c r="B924" s="106"/>
      <c r="C924" s="101"/>
      <c r="D924" s="102"/>
      <c r="E924" s="105"/>
      <c r="F924" s="100"/>
      <c r="G924" s="104"/>
      <c r="H924" s="103"/>
      <c r="I924" s="105"/>
      <c r="J924" s="1">
        <f t="shared" si="90"/>
        <v>0</v>
      </c>
      <c r="K924" s="8">
        <f t="shared" si="91"/>
        <v>0</v>
      </c>
      <c r="L924" s="8">
        <f t="shared" si="92"/>
        <v>0</v>
      </c>
      <c r="M924" s="7"/>
      <c r="N924" s="6">
        <f t="shared" si="93"/>
        <v>0</v>
      </c>
      <c r="U924" s="13">
        <f t="shared" si="94"/>
        <v>0</v>
      </c>
      <c r="V924" s="13">
        <f t="shared" si="95"/>
        <v>0</v>
      </c>
    </row>
    <row r="925" spans="1:22">
      <c r="A925" s="1">
        <v>924</v>
      </c>
      <c r="B925" s="106"/>
      <c r="C925" s="101"/>
      <c r="D925" s="102"/>
      <c r="E925" s="105"/>
      <c r="F925" s="100"/>
      <c r="G925" s="104"/>
      <c r="H925" s="103"/>
      <c r="I925" s="105"/>
      <c r="J925" s="1">
        <f t="shared" si="90"/>
        <v>0</v>
      </c>
      <c r="K925" s="8">
        <f t="shared" si="91"/>
        <v>0</v>
      </c>
      <c r="L925" s="8">
        <f t="shared" si="92"/>
        <v>0</v>
      </c>
      <c r="M925" s="7"/>
      <c r="N925" s="6">
        <f t="shared" si="93"/>
        <v>0</v>
      </c>
      <c r="U925" s="13">
        <f t="shared" si="94"/>
        <v>0</v>
      </c>
      <c r="V925" s="13">
        <f t="shared" si="95"/>
        <v>0</v>
      </c>
    </row>
    <row r="926" spans="1:22">
      <c r="A926" s="1">
        <v>925</v>
      </c>
      <c r="B926" s="106"/>
      <c r="C926" s="101"/>
      <c r="D926" s="102"/>
      <c r="E926" s="105"/>
      <c r="F926" s="100"/>
      <c r="G926" s="104"/>
      <c r="H926" s="103"/>
      <c r="I926" s="105"/>
      <c r="J926" s="1">
        <f t="shared" si="90"/>
        <v>0</v>
      </c>
      <c r="K926" s="8">
        <f t="shared" si="91"/>
        <v>0</v>
      </c>
      <c r="L926" s="8">
        <f t="shared" si="92"/>
        <v>0</v>
      </c>
      <c r="M926" s="7"/>
      <c r="N926" s="6">
        <f t="shared" si="93"/>
        <v>0</v>
      </c>
      <c r="U926" s="13">
        <f t="shared" si="94"/>
        <v>0</v>
      </c>
      <c r="V926" s="13">
        <f t="shared" si="95"/>
        <v>0</v>
      </c>
    </row>
    <row r="927" spans="1:22">
      <c r="A927" s="1">
        <v>926</v>
      </c>
      <c r="B927" s="106"/>
      <c r="C927" s="101"/>
      <c r="D927" s="102"/>
      <c r="E927" s="105"/>
      <c r="F927" s="100"/>
      <c r="G927" s="104"/>
      <c r="H927" s="103"/>
      <c r="I927" s="105"/>
      <c r="J927" s="1">
        <f t="shared" si="90"/>
        <v>0</v>
      </c>
      <c r="K927" s="8">
        <f t="shared" si="91"/>
        <v>0</v>
      </c>
      <c r="L927" s="8">
        <f t="shared" si="92"/>
        <v>0</v>
      </c>
      <c r="M927" s="7"/>
      <c r="N927" s="6">
        <f t="shared" si="93"/>
        <v>0</v>
      </c>
      <c r="U927" s="13">
        <f t="shared" si="94"/>
        <v>0</v>
      </c>
      <c r="V927" s="13">
        <f t="shared" si="95"/>
        <v>0</v>
      </c>
    </row>
    <row r="928" spans="1:22">
      <c r="A928" s="1">
        <v>927</v>
      </c>
      <c r="B928" s="106"/>
      <c r="C928" s="101"/>
      <c r="D928" s="102"/>
      <c r="E928" s="105"/>
      <c r="F928" s="100"/>
      <c r="G928" s="104"/>
      <c r="H928" s="103"/>
      <c r="I928" s="105"/>
      <c r="J928" s="1">
        <f t="shared" si="90"/>
        <v>0</v>
      </c>
      <c r="K928" s="8">
        <f t="shared" si="91"/>
        <v>0</v>
      </c>
      <c r="L928" s="8">
        <f t="shared" si="92"/>
        <v>0</v>
      </c>
      <c r="M928" s="7"/>
      <c r="N928" s="6">
        <f t="shared" si="93"/>
        <v>0</v>
      </c>
      <c r="U928" s="13">
        <f t="shared" si="94"/>
        <v>0</v>
      </c>
      <c r="V928" s="13">
        <f t="shared" si="95"/>
        <v>0</v>
      </c>
    </row>
    <row r="929" spans="1:22">
      <c r="A929" s="1">
        <v>928</v>
      </c>
      <c r="B929" s="106"/>
      <c r="C929" s="101"/>
      <c r="D929" s="102"/>
      <c r="E929" s="105"/>
      <c r="F929" s="100"/>
      <c r="G929" s="104"/>
      <c r="H929" s="103"/>
      <c r="I929" s="105"/>
      <c r="J929" s="1">
        <f t="shared" si="90"/>
        <v>0</v>
      </c>
      <c r="K929" s="8">
        <f t="shared" si="91"/>
        <v>0</v>
      </c>
      <c r="L929" s="8">
        <f t="shared" si="92"/>
        <v>0</v>
      </c>
      <c r="M929" s="7"/>
      <c r="N929" s="6">
        <f t="shared" si="93"/>
        <v>0</v>
      </c>
      <c r="U929" s="13">
        <f t="shared" si="94"/>
        <v>0</v>
      </c>
      <c r="V929" s="13">
        <f t="shared" si="95"/>
        <v>0</v>
      </c>
    </row>
    <row r="930" spans="1:22">
      <c r="A930" s="1">
        <v>929</v>
      </c>
      <c r="B930" s="106"/>
      <c r="C930" s="101"/>
      <c r="D930" s="102"/>
      <c r="E930" s="105"/>
      <c r="F930" s="100"/>
      <c r="G930" s="104"/>
      <c r="H930" s="103"/>
      <c r="I930" s="105"/>
      <c r="J930" s="1">
        <f t="shared" si="90"/>
        <v>0</v>
      </c>
      <c r="K930" s="8">
        <f t="shared" si="91"/>
        <v>0</v>
      </c>
      <c r="L930" s="8">
        <f t="shared" si="92"/>
        <v>0</v>
      </c>
      <c r="M930" s="7"/>
      <c r="N930" s="6">
        <f t="shared" si="93"/>
        <v>0</v>
      </c>
      <c r="U930" s="13">
        <f t="shared" si="94"/>
        <v>0</v>
      </c>
      <c r="V930" s="13">
        <f t="shared" si="95"/>
        <v>0</v>
      </c>
    </row>
    <row r="931" spans="1:22">
      <c r="A931" s="1">
        <v>930</v>
      </c>
      <c r="B931" s="106"/>
      <c r="C931" s="101"/>
      <c r="D931" s="102"/>
      <c r="E931" s="105"/>
      <c r="F931" s="100"/>
      <c r="G931" s="104"/>
      <c r="H931" s="103"/>
      <c r="I931" s="105"/>
      <c r="J931" s="1">
        <f t="shared" si="90"/>
        <v>0</v>
      </c>
      <c r="K931" s="8">
        <f t="shared" si="91"/>
        <v>0</v>
      </c>
      <c r="L931" s="8">
        <f t="shared" si="92"/>
        <v>0</v>
      </c>
      <c r="M931" s="7"/>
      <c r="N931" s="6">
        <f t="shared" si="93"/>
        <v>0</v>
      </c>
      <c r="U931" s="13">
        <f t="shared" si="94"/>
        <v>0</v>
      </c>
      <c r="V931" s="13">
        <f t="shared" si="95"/>
        <v>0</v>
      </c>
    </row>
    <row r="932" spans="1:22">
      <c r="A932" s="1">
        <v>931</v>
      </c>
      <c r="B932" s="106"/>
      <c r="C932" s="101"/>
      <c r="D932" s="102"/>
      <c r="E932" s="105"/>
      <c r="F932" s="100"/>
      <c r="G932" s="104"/>
      <c r="H932" s="103"/>
      <c r="I932" s="105"/>
      <c r="J932" s="1">
        <f t="shared" si="90"/>
        <v>0</v>
      </c>
      <c r="K932" s="8">
        <f t="shared" si="91"/>
        <v>0</v>
      </c>
      <c r="L932" s="8">
        <f t="shared" si="92"/>
        <v>0</v>
      </c>
      <c r="M932" s="7"/>
      <c r="N932" s="6">
        <f t="shared" si="93"/>
        <v>0</v>
      </c>
      <c r="U932" s="13">
        <f t="shared" si="94"/>
        <v>0</v>
      </c>
      <c r="V932" s="13">
        <f t="shared" si="95"/>
        <v>0</v>
      </c>
    </row>
    <row r="933" spans="1:22" ht="15" customHeight="1">
      <c r="A933" s="1">
        <v>932</v>
      </c>
      <c r="B933" s="106"/>
      <c r="C933" s="101"/>
      <c r="D933" s="102"/>
      <c r="E933" s="105"/>
      <c r="F933" s="100"/>
      <c r="G933" s="104"/>
      <c r="H933" s="103"/>
      <c r="I933" s="105"/>
      <c r="J933" s="1">
        <f t="shared" si="90"/>
        <v>0</v>
      </c>
      <c r="K933" s="8">
        <f t="shared" si="91"/>
        <v>0</v>
      </c>
      <c r="L933" s="8">
        <f t="shared" si="92"/>
        <v>0</v>
      </c>
      <c r="M933" s="7"/>
      <c r="N933" s="6">
        <f t="shared" si="93"/>
        <v>0</v>
      </c>
      <c r="U933" s="13">
        <f t="shared" si="94"/>
        <v>0</v>
      </c>
      <c r="V933" s="13">
        <f t="shared" si="95"/>
        <v>0</v>
      </c>
    </row>
    <row r="934" spans="1:22">
      <c r="A934" s="1">
        <v>933</v>
      </c>
      <c r="B934" s="106"/>
      <c r="C934" s="101"/>
      <c r="D934" s="102"/>
      <c r="E934" s="105"/>
      <c r="F934" s="100"/>
      <c r="G934" s="104"/>
      <c r="H934" s="103"/>
      <c r="I934" s="105"/>
      <c r="J934" s="1">
        <f t="shared" si="90"/>
        <v>0</v>
      </c>
      <c r="K934" s="8">
        <f t="shared" si="91"/>
        <v>0</v>
      </c>
      <c r="L934" s="8">
        <f t="shared" si="92"/>
        <v>0</v>
      </c>
      <c r="M934" s="7"/>
      <c r="N934" s="6">
        <f t="shared" si="93"/>
        <v>0</v>
      </c>
      <c r="U934" s="13">
        <f t="shared" si="94"/>
        <v>0</v>
      </c>
      <c r="V934" s="13">
        <f t="shared" si="95"/>
        <v>0</v>
      </c>
    </row>
    <row r="935" spans="1:22">
      <c r="A935" s="1">
        <v>934</v>
      </c>
      <c r="B935" s="106"/>
      <c r="C935" s="101"/>
      <c r="D935" s="102"/>
      <c r="E935" s="105"/>
      <c r="F935" s="100"/>
      <c r="G935" s="104"/>
      <c r="H935" s="103"/>
      <c r="I935" s="105"/>
      <c r="J935" s="1">
        <f t="shared" si="90"/>
        <v>0</v>
      </c>
      <c r="K935" s="8">
        <f t="shared" si="91"/>
        <v>0</v>
      </c>
      <c r="L935" s="8">
        <f t="shared" si="92"/>
        <v>0</v>
      </c>
      <c r="M935" s="7"/>
      <c r="N935" s="6">
        <f t="shared" si="93"/>
        <v>0</v>
      </c>
      <c r="U935" s="13">
        <f t="shared" si="94"/>
        <v>0</v>
      </c>
      <c r="V935" s="13">
        <f t="shared" si="95"/>
        <v>0</v>
      </c>
    </row>
    <row r="936" spans="1:22">
      <c r="A936" s="1">
        <v>935</v>
      </c>
      <c r="B936" s="106"/>
      <c r="C936" s="101"/>
      <c r="D936" s="102"/>
      <c r="E936" s="105"/>
      <c r="F936" s="100"/>
      <c r="G936" s="104"/>
      <c r="H936" s="103"/>
      <c r="I936" s="105"/>
      <c r="J936" s="1">
        <f t="shared" si="90"/>
        <v>0</v>
      </c>
      <c r="K936" s="8">
        <f t="shared" si="91"/>
        <v>0</v>
      </c>
      <c r="L936" s="8">
        <f t="shared" si="92"/>
        <v>0</v>
      </c>
      <c r="M936" s="7"/>
      <c r="N936" s="6">
        <f t="shared" si="93"/>
        <v>0</v>
      </c>
      <c r="U936" s="13">
        <f t="shared" si="94"/>
        <v>0</v>
      </c>
      <c r="V936" s="13">
        <f t="shared" si="95"/>
        <v>0</v>
      </c>
    </row>
    <row r="937" spans="1:22">
      <c r="A937" s="1">
        <v>936</v>
      </c>
      <c r="B937" s="106"/>
      <c r="C937" s="101"/>
      <c r="D937" s="102"/>
      <c r="E937" s="105"/>
      <c r="F937" s="100"/>
      <c r="G937" s="104"/>
      <c r="H937" s="103"/>
      <c r="I937" s="105"/>
      <c r="J937" s="1">
        <f t="shared" si="90"/>
        <v>0</v>
      </c>
      <c r="K937" s="8">
        <f t="shared" si="91"/>
        <v>0</v>
      </c>
      <c r="L937" s="8">
        <f t="shared" si="92"/>
        <v>0</v>
      </c>
      <c r="M937" s="7"/>
      <c r="N937" s="6">
        <f t="shared" si="93"/>
        <v>0</v>
      </c>
      <c r="U937" s="13">
        <f t="shared" si="94"/>
        <v>0</v>
      </c>
      <c r="V937" s="13">
        <f t="shared" si="95"/>
        <v>0</v>
      </c>
    </row>
    <row r="938" spans="1:22">
      <c r="A938" s="1">
        <v>937</v>
      </c>
      <c r="B938" s="106"/>
      <c r="C938" s="101"/>
      <c r="D938" s="102"/>
      <c r="E938" s="105"/>
      <c r="F938" s="100"/>
      <c r="G938" s="104"/>
      <c r="H938" s="103"/>
      <c r="I938" s="105"/>
      <c r="J938" s="1">
        <f t="shared" si="90"/>
        <v>0</v>
      </c>
      <c r="K938" s="8">
        <f t="shared" si="91"/>
        <v>0</v>
      </c>
      <c r="L938" s="8">
        <f t="shared" si="92"/>
        <v>0</v>
      </c>
      <c r="M938" s="7"/>
      <c r="N938" s="6">
        <f t="shared" si="93"/>
        <v>0</v>
      </c>
      <c r="U938" s="13">
        <f t="shared" si="94"/>
        <v>0</v>
      </c>
      <c r="V938" s="13">
        <f t="shared" si="95"/>
        <v>0</v>
      </c>
    </row>
    <row r="939" spans="1:22">
      <c r="A939" s="1">
        <v>938</v>
      </c>
      <c r="B939" s="106"/>
      <c r="C939" s="101"/>
      <c r="D939" s="102"/>
      <c r="E939" s="105"/>
      <c r="F939" s="100"/>
      <c r="G939" s="104"/>
      <c r="H939" s="103"/>
      <c r="I939" s="105"/>
      <c r="J939" s="1">
        <f t="shared" si="90"/>
        <v>0</v>
      </c>
      <c r="K939" s="8">
        <f t="shared" si="91"/>
        <v>0</v>
      </c>
      <c r="L939" s="8">
        <f t="shared" si="92"/>
        <v>0</v>
      </c>
      <c r="M939" s="7"/>
      <c r="N939" s="6">
        <f t="shared" si="93"/>
        <v>0</v>
      </c>
      <c r="U939" s="13">
        <f t="shared" si="94"/>
        <v>0</v>
      </c>
      <c r="V939" s="13">
        <f t="shared" si="95"/>
        <v>0</v>
      </c>
    </row>
    <row r="940" spans="1:22">
      <c r="A940" s="1">
        <v>939</v>
      </c>
      <c r="B940" s="106"/>
      <c r="C940" s="101"/>
      <c r="D940" s="102"/>
      <c r="E940" s="105"/>
      <c r="F940" s="100"/>
      <c r="G940" s="104"/>
      <c r="H940" s="103"/>
      <c r="I940" s="105"/>
      <c r="J940" s="1">
        <f t="shared" si="90"/>
        <v>0</v>
      </c>
      <c r="K940" s="8">
        <f t="shared" si="91"/>
        <v>0</v>
      </c>
      <c r="L940" s="8">
        <f t="shared" si="92"/>
        <v>0</v>
      </c>
      <c r="M940" s="7"/>
      <c r="N940" s="6">
        <f t="shared" si="93"/>
        <v>0</v>
      </c>
      <c r="U940" s="13">
        <f t="shared" si="94"/>
        <v>0</v>
      </c>
      <c r="V940" s="13">
        <f t="shared" si="95"/>
        <v>0</v>
      </c>
    </row>
    <row r="941" spans="1:22">
      <c r="A941" s="1">
        <v>940</v>
      </c>
      <c r="B941" s="106"/>
      <c r="C941" s="101"/>
      <c r="D941" s="102"/>
      <c r="E941" s="105"/>
      <c r="F941" s="100"/>
      <c r="G941" s="104"/>
      <c r="H941" s="103"/>
      <c r="I941" s="105"/>
      <c r="J941" s="1">
        <f t="shared" si="90"/>
        <v>0</v>
      </c>
      <c r="K941" s="8">
        <f t="shared" si="91"/>
        <v>0</v>
      </c>
      <c r="L941" s="8">
        <f t="shared" si="92"/>
        <v>0</v>
      </c>
      <c r="M941" s="7"/>
      <c r="N941" s="6">
        <f t="shared" si="93"/>
        <v>0</v>
      </c>
      <c r="U941" s="13">
        <f t="shared" si="94"/>
        <v>0</v>
      </c>
      <c r="V941" s="13">
        <f t="shared" si="95"/>
        <v>0</v>
      </c>
    </row>
    <row r="942" spans="1:22" ht="15" customHeight="1">
      <c r="A942" s="1">
        <v>941</v>
      </c>
      <c r="B942" s="106"/>
      <c r="C942" s="101"/>
      <c r="D942" s="102"/>
      <c r="E942" s="105"/>
      <c r="F942" s="100"/>
      <c r="G942" s="104"/>
      <c r="H942" s="103"/>
      <c r="I942" s="105"/>
      <c r="J942" s="1">
        <f t="shared" si="90"/>
        <v>0</v>
      </c>
      <c r="K942" s="8">
        <f t="shared" si="91"/>
        <v>0</v>
      </c>
      <c r="L942" s="8">
        <f t="shared" si="92"/>
        <v>0</v>
      </c>
      <c r="M942" s="7"/>
      <c r="N942" s="6">
        <f t="shared" si="93"/>
        <v>0</v>
      </c>
      <c r="U942" s="13">
        <f t="shared" si="94"/>
        <v>0</v>
      </c>
      <c r="V942" s="13">
        <f t="shared" si="95"/>
        <v>0</v>
      </c>
    </row>
    <row r="943" spans="1:22">
      <c r="A943" s="1">
        <v>942</v>
      </c>
      <c r="B943" s="106"/>
      <c r="C943" s="101"/>
      <c r="D943" s="102"/>
      <c r="E943" s="105"/>
      <c r="F943" s="100"/>
      <c r="G943" s="104"/>
      <c r="H943" s="103"/>
      <c r="I943" s="105"/>
      <c r="J943" s="1">
        <f t="shared" si="90"/>
        <v>0</v>
      </c>
      <c r="K943" s="8">
        <f t="shared" si="91"/>
        <v>0</v>
      </c>
      <c r="L943" s="8">
        <f t="shared" si="92"/>
        <v>0</v>
      </c>
      <c r="M943" s="7"/>
      <c r="N943" s="6">
        <f t="shared" si="93"/>
        <v>0</v>
      </c>
      <c r="U943" s="13">
        <f t="shared" si="94"/>
        <v>0</v>
      </c>
      <c r="V943" s="13">
        <f t="shared" si="95"/>
        <v>0</v>
      </c>
    </row>
    <row r="944" spans="1:22">
      <c r="A944" s="1">
        <v>943</v>
      </c>
      <c r="B944" s="106"/>
      <c r="C944" s="101"/>
      <c r="D944" s="102"/>
      <c r="E944" s="105"/>
      <c r="F944" s="100"/>
      <c r="G944" s="104"/>
      <c r="H944" s="103"/>
      <c r="I944" s="105"/>
      <c r="J944" s="1">
        <f t="shared" si="90"/>
        <v>0</v>
      </c>
      <c r="K944" s="8">
        <f t="shared" si="91"/>
        <v>0</v>
      </c>
      <c r="L944" s="8">
        <f t="shared" si="92"/>
        <v>0</v>
      </c>
      <c r="M944" s="7"/>
      <c r="N944" s="6">
        <f t="shared" si="93"/>
        <v>0</v>
      </c>
      <c r="U944" s="13">
        <f t="shared" si="94"/>
        <v>0</v>
      </c>
      <c r="V944" s="13">
        <f t="shared" si="95"/>
        <v>0</v>
      </c>
    </row>
    <row r="945" spans="1:22">
      <c r="A945" s="1">
        <v>944</v>
      </c>
      <c r="B945" s="106"/>
      <c r="C945" s="101"/>
      <c r="D945" s="102"/>
      <c r="E945" s="105"/>
      <c r="F945" s="100"/>
      <c r="G945" s="104"/>
      <c r="H945" s="103"/>
      <c r="I945" s="105"/>
      <c r="J945" s="1">
        <f t="shared" si="90"/>
        <v>0</v>
      </c>
      <c r="K945" s="8">
        <f t="shared" si="91"/>
        <v>0</v>
      </c>
      <c r="L945" s="8">
        <f t="shared" si="92"/>
        <v>0</v>
      </c>
      <c r="M945" s="7"/>
      <c r="N945" s="6">
        <f t="shared" si="93"/>
        <v>0</v>
      </c>
      <c r="U945" s="13">
        <f t="shared" si="94"/>
        <v>0</v>
      </c>
      <c r="V945" s="13">
        <f t="shared" si="95"/>
        <v>0</v>
      </c>
    </row>
    <row r="946" spans="1:22">
      <c r="A946" s="1">
        <v>945</v>
      </c>
      <c r="B946" s="106"/>
      <c r="C946" s="101"/>
      <c r="D946" s="102"/>
      <c r="E946" s="105"/>
      <c r="F946" s="100"/>
      <c r="G946" s="104"/>
      <c r="H946" s="103"/>
      <c r="I946" s="105"/>
      <c r="J946" s="1">
        <f t="shared" si="90"/>
        <v>0</v>
      </c>
      <c r="K946" s="8">
        <f t="shared" si="91"/>
        <v>0</v>
      </c>
      <c r="L946" s="8">
        <f t="shared" si="92"/>
        <v>0</v>
      </c>
      <c r="M946" s="7"/>
      <c r="N946" s="6">
        <f t="shared" si="93"/>
        <v>0</v>
      </c>
      <c r="U946" s="13">
        <f t="shared" si="94"/>
        <v>0</v>
      </c>
      <c r="V946" s="13">
        <f t="shared" si="95"/>
        <v>0</v>
      </c>
    </row>
    <row r="947" spans="1:22">
      <c r="A947" s="1">
        <v>946</v>
      </c>
      <c r="B947" s="106"/>
      <c r="C947" s="101"/>
      <c r="D947" s="102"/>
      <c r="E947" s="105"/>
      <c r="F947" s="100"/>
      <c r="G947" s="104"/>
      <c r="H947" s="103"/>
      <c r="I947" s="105"/>
      <c r="J947" s="1">
        <f t="shared" si="90"/>
        <v>0</v>
      </c>
      <c r="K947" s="8">
        <f t="shared" si="91"/>
        <v>0</v>
      </c>
      <c r="L947" s="8">
        <f t="shared" si="92"/>
        <v>0</v>
      </c>
      <c r="M947" s="7"/>
      <c r="N947" s="6">
        <f t="shared" si="93"/>
        <v>0</v>
      </c>
      <c r="U947" s="13">
        <f t="shared" si="94"/>
        <v>0</v>
      </c>
      <c r="V947" s="13">
        <f t="shared" si="95"/>
        <v>0</v>
      </c>
    </row>
    <row r="948" spans="1:22">
      <c r="A948" s="1">
        <v>947</v>
      </c>
      <c r="B948" s="106"/>
      <c r="C948" s="101"/>
      <c r="D948" s="102"/>
      <c r="E948" s="105"/>
      <c r="F948" s="100"/>
      <c r="G948" s="104"/>
      <c r="H948" s="103"/>
      <c r="I948" s="105"/>
      <c r="J948" s="1">
        <f t="shared" si="90"/>
        <v>0</v>
      </c>
      <c r="K948" s="8">
        <f t="shared" si="91"/>
        <v>0</v>
      </c>
      <c r="L948" s="8">
        <f t="shared" si="92"/>
        <v>0</v>
      </c>
      <c r="M948" s="7"/>
      <c r="N948" s="6">
        <f t="shared" si="93"/>
        <v>0</v>
      </c>
      <c r="U948" s="13">
        <f t="shared" si="94"/>
        <v>0</v>
      </c>
      <c r="V948" s="13">
        <f t="shared" si="95"/>
        <v>0</v>
      </c>
    </row>
    <row r="949" spans="1:22">
      <c r="A949" s="1">
        <v>948</v>
      </c>
      <c r="B949" s="106"/>
      <c r="C949" s="101"/>
      <c r="D949" s="102"/>
      <c r="E949" s="105"/>
      <c r="F949" s="100"/>
      <c r="G949" s="104"/>
      <c r="H949" s="103"/>
      <c r="I949" s="105"/>
      <c r="J949" s="1">
        <f t="shared" si="90"/>
        <v>0</v>
      </c>
      <c r="K949" s="8">
        <f t="shared" si="91"/>
        <v>0</v>
      </c>
      <c r="L949" s="8">
        <f t="shared" si="92"/>
        <v>0</v>
      </c>
      <c r="M949" s="7"/>
      <c r="N949" s="6">
        <f t="shared" si="93"/>
        <v>0</v>
      </c>
      <c r="U949" s="13">
        <f t="shared" si="94"/>
        <v>0</v>
      </c>
      <c r="V949" s="13">
        <f t="shared" si="95"/>
        <v>0</v>
      </c>
    </row>
    <row r="950" spans="1:22">
      <c r="A950" s="1">
        <v>949</v>
      </c>
      <c r="B950" s="106"/>
      <c r="C950" s="101"/>
      <c r="D950" s="102"/>
      <c r="E950" s="105"/>
      <c r="F950" s="100"/>
      <c r="G950" s="104"/>
      <c r="H950" s="103"/>
      <c r="I950" s="105"/>
      <c r="J950" s="1">
        <f t="shared" si="90"/>
        <v>0</v>
      </c>
      <c r="K950" s="8">
        <f t="shared" si="91"/>
        <v>0</v>
      </c>
      <c r="L950" s="8">
        <f t="shared" si="92"/>
        <v>0</v>
      </c>
      <c r="M950" s="7"/>
      <c r="N950" s="6">
        <f t="shared" si="93"/>
        <v>0</v>
      </c>
      <c r="U950" s="13">
        <f t="shared" si="94"/>
        <v>0</v>
      </c>
      <c r="V950" s="13">
        <f t="shared" si="95"/>
        <v>0</v>
      </c>
    </row>
    <row r="951" spans="1:22" ht="15" customHeight="1">
      <c r="A951" s="1">
        <v>950</v>
      </c>
      <c r="B951" s="106"/>
      <c r="C951" s="101"/>
      <c r="D951" s="102"/>
      <c r="E951" s="105"/>
      <c r="F951" s="100"/>
      <c r="G951" s="104"/>
      <c r="H951" s="103"/>
      <c r="I951" s="105"/>
      <c r="J951" s="1">
        <f t="shared" si="90"/>
        <v>0</v>
      </c>
      <c r="K951" s="8">
        <f t="shared" si="91"/>
        <v>0</v>
      </c>
      <c r="L951" s="8">
        <f t="shared" si="92"/>
        <v>0</v>
      </c>
      <c r="M951" s="7"/>
      <c r="N951" s="6">
        <f t="shared" si="93"/>
        <v>0</v>
      </c>
      <c r="U951" s="13">
        <f t="shared" si="94"/>
        <v>0</v>
      </c>
      <c r="V951" s="13">
        <f t="shared" si="95"/>
        <v>0</v>
      </c>
    </row>
    <row r="952" spans="1:22">
      <c r="A952" s="1">
        <v>951</v>
      </c>
      <c r="B952" s="106"/>
      <c r="C952" s="101"/>
      <c r="D952" s="102"/>
      <c r="E952" s="105"/>
      <c r="F952" s="100"/>
      <c r="G952" s="104"/>
      <c r="H952" s="103"/>
      <c r="I952" s="105"/>
      <c r="J952" s="1">
        <f t="shared" si="90"/>
        <v>0</v>
      </c>
      <c r="K952" s="8">
        <f t="shared" si="91"/>
        <v>0</v>
      </c>
      <c r="L952" s="8">
        <f t="shared" si="92"/>
        <v>0</v>
      </c>
      <c r="M952" s="7"/>
      <c r="N952" s="6">
        <f t="shared" si="93"/>
        <v>0</v>
      </c>
      <c r="U952" s="13">
        <f t="shared" si="94"/>
        <v>0</v>
      </c>
      <c r="V952" s="13">
        <f t="shared" si="95"/>
        <v>0</v>
      </c>
    </row>
    <row r="953" spans="1:22">
      <c r="A953" s="1">
        <v>952</v>
      </c>
      <c r="B953" s="106"/>
      <c r="C953" s="101"/>
      <c r="D953" s="102"/>
      <c r="E953" s="105"/>
      <c r="F953" s="100"/>
      <c r="G953" s="104"/>
      <c r="H953" s="103"/>
      <c r="I953" s="105"/>
      <c r="J953" s="1">
        <f t="shared" si="90"/>
        <v>0</v>
      </c>
      <c r="K953" s="8">
        <f t="shared" si="91"/>
        <v>0</v>
      </c>
      <c r="L953" s="8">
        <f t="shared" si="92"/>
        <v>0</v>
      </c>
      <c r="M953" s="7"/>
      <c r="N953" s="6">
        <f t="shared" si="93"/>
        <v>0</v>
      </c>
      <c r="U953" s="13">
        <f t="shared" si="94"/>
        <v>0</v>
      </c>
      <c r="V953" s="13">
        <f t="shared" si="95"/>
        <v>0</v>
      </c>
    </row>
    <row r="954" spans="1:22">
      <c r="A954" s="1">
        <v>953</v>
      </c>
      <c r="B954" s="106"/>
      <c r="C954" s="101"/>
      <c r="D954" s="102"/>
      <c r="E954" s="105"/>
      <c r="F954" s="100"/>
      <c r="G954" s="104"/>
      <c r="H954" s="103"/>
      <c r="I954" s="105"/>
      <c r="J954" s="1">
        <f t="shared" si="90"/>
        <v>0</v>
      </c>
      <c r="K954" s="8">
        <f t="shared" si="91"/>
        <v>0</v>
      </c>
      <c r="L954" s="8">
        <f t="shared" si="92"/>
        <v>0</v>
      </c>
      <c r="M954" s="7"/>
      <c r="N954" s="6">
        <f t="shared" si="93"/>
        <v>0</v>
      </c>
      <c r="U954" s="13">
        <f t="shared" si="94"/>
        <v>0</v>
      </c>
      <c r="V954" s="13">
        <f t="shared" si="95"/>
        <v>0</v>
      </c>
    </row>
    <row r="955" spans="1:22">
      <c r="A955" s="1">
        <v>954</v>
      </c>
      <c r="B955" s="106"/>
      <c r="C955" s="101"/>
      <c r="D955" s="102"/>
      <c r="E955" s="105"/>
      <c r="F955" s="100"/>
      <c r="G955" s="104"/>
      <c r="H955" s="103"/>
      <c r="I955" s="105"/>
      <c r="J955" s="1">
        <f t="shared" si="90"/>
        <v>0</v>
      </c>
      <c r="K955" s="8">
        <f t="shared" si="91"/>
        <v>0</v>
      </c>
      <c r="L955" s="8">
        <f t="shared" si="92"/>
        <v>0</v>
      </c>
      <c r="M955" s="7"/>
      <c r="N955" s="6">
        <f t="shared" si="93"/>
        <v>0</v>
      </c>
      <c r="U955" s="13">
        <f t="shared" si="94"/>
        <v>0</v>
      </c>
      <c r="V955" s="13">
        <f t="shared" si="95"/>
        <v>0</v>
      </c>
    </row>
    <row r="956" spans="1:22">
      <c r="A956" s="1">
        <v>955</v>
      </c>
      <c r="B956" s="106"/>
      <c r="C956" s="101"/>
      <c r="D956" s="102"/>
      <c r="E956" s="105"/>
      <c r="F956" s="100"/>
      <c r="G956" s="104"/>
      <c r="H956" s="103"/>
      <c r="I956" s="105"/>
      <c r="J956" s="1">
        <f t="shared" si="90"/>
        <v>0</v>
      </c>
      <c r="K956" s="8">
        <f t="shared" si="91"/>
        <v>0</v>
      </c>
      <c r="L956" s="8">
        <f t="shared" si="92"/>
        <v>0</v>
      </c>
      <c r="M956" s="7"/>
      <c r="N956" s="6">
        <f t="shared" si="93"/>
        <v>0</v>
      </c>
      <c r="U956" s="13">
        <f t="shared" si="94"/>
        <v>0</v>
      </c>
      <c r="V956" s="13">
        <f t="shared" si="95"/>
        <v>0</v>
      </c>
    </row>
    <row r="957" spans="1:22">
      <c r="A957" s="1">
        <v>956</v>
      </c>
      <c r="B957" s="106"/>
      <c r="C957" s="101"/>
      <c r="D957" s="102"/>
      <c r="E957" s="105"/>
      <c r="F957" s="100"/>
      <c r="G957" s="104"/>
      <c r="H957" s="103"/>
      <c r="I957" s="105"/>
      <c r="J957" s="1">
        <f t="shared" si="90"/>
        <v>0</v>
      </c>
      <c r="K957" s="8">
        <f t="shared" si="91"/>
        <v>0</v>
      </c>
      <c r="L957" s="8">
        <f t="shared" si="92"/>
        <v>0</v>
      </c>
      <c r="M957" s="7"/>
      <c r="N957" s="6">
        <f t="shared" si="93"/>
        <v>0</v>
      </c>
      <c r="U957" s="13">
        <f t="shared" si="94"/>
        <v>0</v>
      </c>
      <c r="V957" s="13">
        <f t="shared" si="95"/>
        <v>0</v>
      </c>
    </row>
    <row r="958" spans="1:22">
      <c r="A958" s="1">
        <v>957</v>
      </c>
      <c r="B958" s="106"/>
      <c r="C958" s="101"/>
      <c r="D958" s="102"/>
      <c r="E958" s="105"/>
      <c r="F958" s="100"/>
      <c r="G958" s="104"/>
      <c r="H958" s="103"/>
      <c r="I958" s="105"/>
      <c r="J958" s="1">
        <f t="shared" si="90"/>
        <v>0</v>
      </c>
      <c r="K958" s="8">
        <f t="shared" si="91"/>
        <v>0</v>
      </c>
      <c r="L958" s="8">
        <f t="shared" si="92"/>
        <v>0</v>
      </c>
      <c r="M958" s="7"/>
      <c r="N958" s="6">
        <f t="shared" si="93"/>
        <v>0</v>
      </c>
      <c r="U958" s="13">
        <f t="shared" si="94"/>
        <v>0</v>
      </c>
      <c r="V958" s="13">
        <f t="shared" si="95"/>
        <v>0</v>
      </c>
    </row>
    <row r="959" spans="1:22">
      <c r="A959" s="1">
        <v>958</v>
      </c>
      <c r="B959" s="106"/>
      <c r="C959" s="101"/>
      <c r="D959" s="102"/>
      <c r="E959" s="105"/>
      <c r="F959" s="100"/>
      <c r="G959" s="104"/>
      <c r="H959" s="103"/>
      <c r="I959" s="105"/>
      <c r="J959" s="1">
        <f t="shared" si="90"/>
        <v>0</v>
      </c>
      <c r="K959" s="8">
        <f t="shared" si="91"/>
        <v>0</v>
      </c>
      <c r="L959" s="8">
        <f t="shared" si="92"/>
        <v>0</v>
      </c>
      <c r="M959" s="7"/>
      <c r="N959" s="6">
        <f t="shared" si="93"/>
        <v>0</v>
      </c>
      <c r="U959" s="13">
        <f t="shared" si="94"/>
        <v>0</v>
      </c>
      <c r="V959" s="13">
        <f t="shared" si="95"/>
        <v>0</v>
      </c>
    </row>
    <row r="960" spans="1:22" ht="15" customHeight="1">
      <c r="A960" s="1">
        <v>959</v>
      </c>
      <c r="B960" s="106"/>
      <c r="C960" s="101"/>
      <c r="D960" s="102"/>
      <c r="E960" s="105"/>
      <c r="F960" s="100"/>
      <c r="G960" s="104"/>
      <c r="H960" s="103"/>
      <c r="I960" s="105"/>
      <c r="J960" s="1">
        <f t="shared" si="90"/>
        <v>0</v>
      </c>
      <c r="K960" s="8">
        <f t="shared" si="91"/>
        <v>0</v>
      </c>
      <c r="L960" s="8">
        <f t="shared" si="92"/>
        <v>0</v>
      </c>
      <c r="M960" s="7"/>
      <c r="N960" s="6">
        <f t="shared" si="93"/>
        <v>0</v>
      </c>
      <c r="U960" s="13">
        <f t="shared" si="94"/>
        <v>0</v>
      </c>
      <c r="V960" s="13">
        <f t="shared" si="95"/>
        <v>0</v>
      </c>
    </row>
    <row r="961" spans="1:22">
      <c r="A961" s="1">
        <v>960</v>
      </c>
      <c r="B961" s="106"/>
      <c r="C961" s="101"/>
      <c r="D961" s="102"/>
      <c r="E961" s="105"/>
      <c r="F961" s="100"/>
      <c r="G961" s="104"/>
      <c r="H961" s="103"/>
      <c r="I961" s="105"/>
      <c r="J961" s="1">
        <f t="shared" si="90"/>
        <v>0</v>
      </c>
      <c r="K961" s="8">
        <f t="shared" si="91"/>
        <v>0</v>
      </c>
      <c r="L961" s="8">
        <f t="shared" si="92"/>
        <v>0</v>
      </c>
      <c r="M961" s="7"/>
      <c r="N961" s="6">
        <f t="shared" si="93"/>
        <v>0</v>
      </c>
      <c r="U961" s="13">
        <f t="shared" si="94"/>
        <v>0</v>
      </c>
      <c r="V961" s="13">
        <f t="shared" si="95"/>
        <v>0</v>
      </c>
    </row>
    <row r="962" spans="1:22">
      <c r="A962" s="1">
        <v>961</v>
      </c>
      <c r="B962" s="106"/>
      <c r="C962" s="101"/>
      <c r="D962" s="102"/>
      <c r="E962" s="105"/>
      <c r="F962" s="100"/>
      <c r="G962" s="104"/>
      <c r="H962" s="103"/>
      <c r="I962" s="105"/>
      <c r="J962" s="1">
        <f t="shared" si="90"/>
        <v>0</v>
      </c>
      <c r="K962" s="8">
        <f t="shared" si="91"/>
        <v>0</v>
      </c>
      <c r="L962" s="8">
        <f t="shared" si="92"/>
        <v>0</v>
      </c>
      <c r="M962" s="7"/>
      <c r="N962" s="6">
        <f t="shared" si="93"/>
        <v>0</v>
      </c>
      <c r="U962" s="13">
        <f t="shared" si="94"/>
        <v>0</v>
      </c>
      <c r="V962" s="13">
        <f t="shared" si="95"/>
        <v>0</v>
      </c>
    </row>
    <row r="963" spans="1:22">
      <c r="A963" s="1">
        <v>962</v>
      </c>
      <c r="B963" s="106"/>
      <c r="C963" s="101"/>
      <c r="D963" s="102"/>
      <c r="E963" s="105"/>
      <c r="F963" s="100"/>
      <c r="G963" s="104"/>
      <c r="H963" s="103"/>
      <c r="I963" s="105"/>
      <c r="J963" s="1">
        <f t="shared" si="90"/>
        <v>0</v>
      </c>
      <c r="K963" s="8">
        <f t="shared" si="91"/>
        <v>0</v>
      </c>
      <c r="L963" s="8">
        <f t="shared" si="92"/>
        <v>0</v>
      </c>
      <c r="M963" s="7"/>
      <c r="N963" s="6">
        <f t="shared" si="93"/>
        <v>0</v>
      </c>
      <c r="U963" s="13">
        <f t="shared" si="94"/>
        <v>0</v>
      </c>
      <c r="V963" s="13">
        <f t="shared" si="95"/>
        <v>0</v>
      </c>
    </row>
    <row r="964" spans="1:22">
      <c r="A964" s="1">
        <v>963</v>
      </c>
      <c r="B964" s="106"/>
      <c r="C964" s="101"/>
      <c r="D964" s="102"/>
      <c r="E964" s="105"/>
      <c r="F964" s="100"/>
      <c r="G964" s="104"/>
      <c r="H964" s="103"/>
      <c r="I964" s="105"/>
      <c r="J964" s="1">
        <f t="shared" si="90"/>
        <v>0</v>
      </c>
      <c r="K964" s="8">
        <f t="shared" si="91"/>
        <v>0</v>
      </c>
      <c r="L964" s="8">
        <f t="shared" si="92"/>
        <v>0</v>
      </c>
      <c r="M964" s="7"/>
      <c r="N964" s="6">
        <f t="shared" si="93"/>
        <v>0</v>
      </c>
      <c r="U964" s="13">
        <f t="shared" si="94"/>
        <v>0</v>
      </c>
      <c r="V964" s="13">
        <f t="shared" si="95"/>
        <v>0</v>
      </c>
    </row>
    <row r="965" spans="1:22">
      <c r="A965" s="1">
        <v>964</v>
      </c>
      <c r="B965" s="106"/>
      <c r="C965" s="101"/>
      <c r="D965" s="102"/>
      <c r="E965" s="105"/>
      <c r="F965" s="100"/>
      <c r="G965" s="104"/>
      <c r="H965" s="103"/>
      <c r="I965" s="105"/>
      <c r="J965" s="1">
        <f t="shared" si="90"/>
        <v>0</v>
      </c>
      <c r="K965" s="8">
        <f t="shared" si="91"/>
        <v>0</v>
      </c>
      <c r="L965" s="8">
        <f t="shared" si="92"/>
        <v>0</v>
      </c>
      <c r="M965" s="7"/>
      <c r="N965" s="6">
        <f t="shared" si="93"/>
        <v>0</v>
      </c>
      <c r="U965" s="13">
        <f t="shared" si="94"/>
        <v>0</v>
      </c>
      <c r="V965" s="13">
        <f t="shared" si="95"/>
        <v>0</v>
      </c>
    </row>
    <row r="966" spans="1:22">
      <c r="A966" s="1">
        <v>965</v>
      </c>
      <c r="B966" s="106"/>
      <c r="C966" s="101"/>
      <c r="D966" s="102"/>
      <c r="E966" s="105"/>
      <c r="F966" s="100"/>
      <c r="G966" s="104"/>
      <c r="H966" s="103"/>
      <c r="I966" s="105"/>
      <c r="J966" s="1">
        <f t="shared" si="90"/>
        <v>0</v>
      </c>
      <c r="K966" s="8">
        <f t="shared" si="91"/>
        <v>0</v>
      </c>
      <c r="L966" s="8">
        <f t="shared" si="92"/>
        <v>0</v>
      </c>
      <c r="M966" s="7"/>
      <c r="N966" s="6">
        <f t="shared" si="93"/>
        <v>0</v>
      </c>
      <c r="U966" s="13">
        <f t="shared" si="94"/>
        <v>0</v>
      </c>
      <c r="V966" s="13">
        <f t="shared" si="95"/>
        <v>0</v>
      </c>
    </row>
    <row r="967" spans="1:22">
      <c r="A967" s="1">
        <v>966</v>
      </c>
      <c r="B967" s="106"/>
      <c r="C967" s="101"/>
      <c r="D967" s="102"/>
      <c r="E967" s="105"/>
      <c r="F967" s="100"/>
      <c r="G967" s="104"/>
      <c r="H967" s="103"/>
      <c r="I967" s="105"/>
      <c r="J967" s="1">
        <f t="shared" si="90"/>
        <v>0</v>
      </c>
      <c r="K967" s="8">
        <f t="shared" si="91"/>
        <v>0</v>
      </c>
      <c r="L967" s="8">
        <f t="shared" si="92"/>
        <v>0</v>
      </c>
      <c r="M967" s="7"/>
      <c r="N967" s="6">
        <f t="shared" si="93"/>
        <v>0</v>
      </c>
      <c r="U967" s="13">
        <f t="shared" si="94"/>
        <v>0</v>
      </c>
      <c r="V967" s="13">
        <f t="shared" si="95"/>
        <v>0</v>
      </c>
    </row>
    <row r="968" spans="1:22">
      <c r="A968" s="1">
        <v>967</v>
      </c>
      <c r="B968" s="106"/>
      <c r="C968" s="101"/>
      <c r="D968" s="102"/>
      <c r="E968" s="105"/>
      <c r="F968" s="100"/>
      <c r="G968" s="104"/>
      <c r="H968" s="103"/>
      <c r="I968" s="105"/>
      <c r="J968" s="1">
        <f t="shared" si="90"/>
        <v>0</v>
      </c>
      <c r="K968" s="8">
        <f t="shared" si="91"/>
        <v>0</v>
      </c>
      <c r="L968" s="8">
        <f t="shared" si="92"/>
        <v>0</v>
      </c>
      <c r="M968" s="7"/>
      <c r="N968" s="6">
        <f t="shared" si="93"/>
        <v>0</v>
      </c>
      <c r="U968" s="13">
        <f t="shared" si="94"/>
        <v>0</v>
      </c>
      <c r="V968" s="13">
        <f t="shared" si="95"/>
        <v>0</v>
      </c>
    </row>
    <row r="969" spans="1:22" ht="15" customHeight="1">
      <c r="A969" s="1">
        <v>968</v>
      </c>
      <c r="B969" s="106"/>
      <c r="C969" s="101"/>
      <c r="D969" s="102"/>
      <c r="E969" s="105"/>
      <c r="F969" s="100"/>
      <c r="G969" s="104"/>
      <c r="H969" s="103"/>
      <c r="I969" s="105"/>
      <c r="J969" s="1">
        <f t="shared" si="90"/>
        <v>0</v>
      </c>
      <c r="K969" s="8">
        <f t="shared" si="91"/>
        <v>0</v>
      </c>
      <c r="L969" s="8">
        <f t="shared" si="92"/>
        <v>0</v>
      </c>
      <c r="M969" s="7"/>
      <c r="N969" s="6">
        <f t="shared" si="93"/>
        <v>0</v>
      </c>
      <c r="U969" s="13">
        <f t="shared" si="94"/>
        <v>0</v>
      </c>
      <c r="V969" s="13">
        <f t="shared" si="95"/>
        <v>0</v>
      </c>
    </row>
    <row r="970" spans="1:22">
      <c r="A970" s="1">
        <v>969</v>
      </c>
      <c r="B970" s="106"/>
      <c r="C970" s="101"/>
      <c r="D970" s="102"/>
      <c r="E970" s="105"/>
      <c r="F970" s="100"/>
      <c r="G970" s="104"/>
      <c r="H970" s="103"/>
      <c r="I970" s="105"/>
      <c r="J970" s="1">
        <f t="shared" si="90"/>
        <v>0</v>
      </c>
      <c r="K970" s="8">
        <f t="shared" si="91"/>
        <v>0</v>
      </c>
      <c r="L970" s="8">
        <f t="shared" si="92"/>
        <v>0</v>
      </c>
      <c r="M970" s="7"/>
      <c r="N970" s="6">
        <f t="shared" si="93"/>
        <v>0</v>
      </c>
      <c r="U970" s="13">
        <f t="shared" si="94"/>
        <v>0</v>
      </c>
      <c r="V970" s="13">
        <f t="shared" si="95"/>
        <v>0</v>
      </c>
    </row>
    <row r="971" spans="1:22">
      <c r="A971" s="1">
        <v>970</v>
      </c>
      <c r="B971" s="106"/>
      <c r="C971" s="101"/>
      <c r="D971" s="102"/>
      <c r="E971" s="105"/>
      <c r="F971" s="100"/>
      <c r="G971" s="104"/>
      <c r="H971" s="103"/>
      <c r="I971" s="105"/>
      <c r="J971" s="1">
        <f t="shared" si="90"/>
        <v>0</v>
      </c>
      <c r="K971" s="8">
        <f t="shared" si="91"/>
        <v>0</v>
      </c>
      <c r="L971" s="8">
        <f t="shared" si="92"/>
        <v>0</v>
      </c>
      <c r="M971" s="7"/>
      <c r="N971" s="6">
        <f t="shared" si="93"/>
        <v>0</v>
      </c>
      <c r="U971" s="13">
        <f t="shared" si="94"/>
        <v>0</v>
      </c>
      <c r="V971" s="13">
        <f t="shared" si="95"/>
        <v>0</v>
      </c>
    </row>
    <row r="972" spans="1:22">
      <c r="A972" s="1">
        <v>971</v>
      </c>
      <c r="B972" s="106"/>
      <c r="C972" s="101"/>
      <c r="D972" s="102"/>
      <c r="E972" s="105"/>
      <c r="F972" s="100"/>
      <c r="G972" s="104"/>
      <c r="H972" s="103"/>
      <c r="I972" s="105"/>
      <c r="J972" s="1">
        <f t="shared" si="90"/>
        <v>0</v>
      </c>
      <c r="K972" s="8">
        <f t="shared" si="91"/>
        <v>0</v>
      </c>
      <c r="L972" s="8">
        <f t="shared" si="92"/>
        <v>0</v>
      </c>
      <c r="M972" s="7"/>
      <c r="N972" s="6">
        <f t="shared" si="93"/>
        <v>0</v>
      </c>
      <c r="U972" s="13">
        <f t="shared" si="94"/>
        <v>0</v>
      </c>
      <c r="V972" s="13">
        <f t="shared" si="95"/>
        <v>0</v>
      </c>
    </row>
    <row r="973" spans="1:22">
      <c r="A973" s="1">
        <v>972</v>
      </c>
      <c r="B973" s="106"/>
      <c r="C973" s="101"/>
      <c r="D973" s="102"/>
      <c r="E973" s="105"/>
      <c r="F973" s="100"/>
      <c r="G973" s="104"/>
      <c r="H973" s="103"/>
      <c r="I973" s="105"/>
      <c r="J973" s="1">
        <f t="shared" si="90"/>
        <v>0</v>
      </c>
      <c r="K973" s="8">
        <f t="shared" si="91"/>
        <v>0</v>
      </c>
      <c r="L973" s="8">
        <f t="shared" si="92"/>
        <v>0</v>
      </c>
      <c r="M973" s="7"/>
      <c r="N973" s="6">
        <f t="shared" si="93"/>
        <v>0</v>
      </c>
      <c r="U973" s="13">
        <f t="shared" si="94"/>
        <v>0</v>
      </c>
      <c r="V973" s="13">
        <f t="shared" si="95"/>
        <v>0</v>
      </c>
    </row>
    <row r="974" spans="1:22">
      <c r="A974" s="1">
        <v>973</v>
      </c>
      <c r="B974" s="106"/>
      <c r="C974" s="101"/>
      <c r="D974" s="102"/>
      <c r="E974" s="105"/>
      <c r="F974" s="100"/>
      <c r="G974" s="104"/>
      <c r="H974" s="103"/>
      <c r="I974" s="105"/>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06"/>
      <c r="C975" s="101"/>
      <c r="D975" s="102"/>
      <c r="E975" s="105"/>
      <c r="F975" s="100"/>
      <c r="G975" s="104"/>
      <c r="H975" s="103"/>
      <c r="I975" s="105"/>
      <c r="J975" s="1">
        <f t="shared" si="96"/>
        <v>0</v>
      </c>
      <c r="K975" s="8">
        <f t="shared" si="97"/>
        <v>0</v>
      </c>
      <c r="L975" s="8">
        <f t="shared" si="98"/>
        <v>0</v>
      </c>
      <c r="M975" s="7"/>
      <c r="N975" s="6">
        <f t="shared" si="99"/>
        <v>0</v>
      </c>
      <c r="U975" s="13">
        <f t="shared" si="100"/>
        <v>0</v>
      </c>
      <c r="V975" s="13">
        <f t="shared" si="101"/>
        <v>0</v>
      </c>
    </row>
    <row r="976" spans="1:22">
      <c r="A976" s="1">
        <v>975</v>
      </c>
      <c r="B976" s="106"/>
      <c r="C976" s="101"/>
      <c r="D976" s="102"/>
      <c r="E976" s="105"/>
      <c r="F976" s="100"/>
      <c r="G976" s="104"/>
      <c r="H976" s="103"/>
      <c r="I976" s="105"/>
      <c r="J976" s="1">
        <f t="shared" si="96"/>
        <v>0</v>
      </c>
      <c r="K976" s="8">
        <f t="shared" si="97"/>
        <v>0</v>
      </c>
      <c r="L976" s="8">
        <f t="shared" si="98"/>
        <v>0</v>
      </c>
      <c r="M976" s="7"/>
      <c r="N976" s="6">
        <f t="shared" si="99"/>
        <v>0</v>
      </c>
      <c r="U976" s="13">
        <f t="shared" si="100"/>
        <v>0</v>
      </c>
      <c r="V976" s="13">
        <f t="shared" si="101"/>
        <v>0</v>
      </c>
    </row>
    <row r="977" spans="1:22">
      <c r="A977" s="1">
        <v>976</v>
      </c>
      <c r="B977" s="106"/>
      <c r="C977" s="101"/>
      <c r="D977" s="102"/>
      <c r="E977" s="105"/>
      <c r="F977" s="100"/>
      <c r="G977" s="104"/>
      <c r="H977" s="103"/>
      <c r="I977" s="105"/>
      <c r="J977" s="1">
        <f t="shared" si="96"/>
        <v>0</v>
      </c>
      <c r="K977" s="8">
        <f t="shared" si="97"/>
        <v>0</v>
      </c>
      <c r="L977" s="8">
        <f t="shared" si="98"/>
        <v>0</v>
      </c>
      <c r="M977" s="7"/>
      <c r="N977" s="6">
        <f t="shared" si="99"/>
        <v>0</v>
      </c>
      <c r="U977" s="13">
        <f t="shared" si="100"/>
        <v>0</v>
      </c>
      <c r="V977" s="13">
        <f t="shared" si="101"/>
        <v>0</v>
      </c>
    </row>
    <row r="978" spans="1:22" ht="15" customHeight="1">
      <c r="A978" s="1">
        <v>977</v>
      </c>
      <c r="B978" s="106"/>
      <c r="C978" s="101"/>
      <c r="D978" s="102"/>
      <c r="E978" s="105"/>
      <c r="F978" s="100"/>
      <c r="G978" s="104"/>
      <c r="H978" s="103"/>
      <c r="I978" s="105"/>
      <c r="J978" s="1">
        <f t="shared" si="96"/>
        <v>0</v>
      </c>
      <c r="K978" s="8">
        <f t="shared" si="97"/>
        <v>0</v>
      </c>
      <c r="L978" s="8">
        <f t="shared" si="98"/>
        <v>0</v>
      </c>
      <c r="M978" s="7"/>
      <c r="N978" s="6">
        <f t="shared" si="99"/>
        <v>0</v>
      </c>
      <c r="U978" s="13">
        <f t="shared" si="100"/>
        <v>0</v>
      </c>
      <c r="V978" s="13">
        <f t="shared" si="101"/>
        <v>0</v>
      </c>
    </row>
    <row r="979" spans="1:22">
      <c r="A979" s="1">
        <v>978</v>
      </c>
      <c r="B979" s="106"/>
      <c r="C979" s="101"/>
      <c r="D979" s="102"/>
      <c r="E979" s="105"/>
      <c r="F979" s="100"/>
      <c r="G979" s="104"/>
      <c r="H979" s="103"/>
      <c r="I979" s="105"/>
      <c r="J979" s="1">
        <f t="shared" si="96"/>
        <v>0</v>
      </c>
      <c r="K979" s="8">
        <f t="shared" si="97"/>
        <v>0</v>
      </c>
      <c r="L979" s="8">
        <f t="shared" si="98"/>
        <v>0</v>
      </c>
      <c r="M979" s="7"/>
      <c r="N979" s="6">
        <f t="shared" si="99"/>
        <v>0</v>
      </c>
      <c r="U979" s="13">
        <f t="shared" si="100"/>
        <v>0</v>
      </c>
      <c r="V979" s="13">
        <f t="shared" si="101"/>
        <v>0</v>
      </c>
    </row>
    <row r="980" spans="1:22">
      <c r="A980" s="1">
        <v>979</v>
      </c>
      <c r="B980" s="106"/>
      <c r="C980" s="101"/>
      <c r="D980" s="102"/>
      <c r="E980" s="105"/>
      <c r="F980" s="100"/>
      <c r="G980" s="104"/>
      <c r="H980" s="103"/>
      <c r="I980" s="105"/>
      <c r="J980" s="1">
        <f t="shared" si="96"/>
        <v>0</v>
      </c>
      <c r="K980" s="8">
        <f t="shared" si="97"/>
        <v>0</v>
      </c>
      <c r="L980" s="8">
        <f t="shared" si="98"/>
        <v>0</v>
      </c>
      <c r="M980" s="7"/>
      <c r="N980" s="6">
        <f t="shared" si="99"/>
        <v>0</v>
      </c>
      <c r="U980" s="13">
        <f t="shared" si="100"/>
        <v>0</v>
      </c>
      <c r="V980" s="13">
        <f t="shared" si="101"/>
        <v>0</v>
      </c>
    </row>
    <row r="981" spans="1:22">
      <c r="A981" s="1">
        <v>980</v>
      </c>
      <c r="B981" s="106"/>
      <c r="C981" s="101"/>
      <c r="D981" s="102"/>
      <c r="E981" s="105"/>
      <c r="F981" s="100"/>
      <c r="G981" s="104"/>
      <c r="H981" s="103"/>
      <c r="I981" s="105"/>
      <c r="J981" s="1">
        <f t="shared" si="96"/>
        <v>0</v>
      </c>
      <c r="K981" s="8">
        <f t="shared" si="97"/>
        <v>0</v>
      </c>
      <c r="L981" s="8">
        <f t="shared" si="98"/>
        <v>0</v>
      </c>
      <c r="M981" s="7"/>
      <c r="N981" s="6">
        <f t="shared" si="99"/>
        <v>0</v>
      </c>
      <c r="U981" s="13">
        <f t="shared" si="100"/>
        <v>0</v>
      </c>
      <c r="V981" s="13">
        <f t="shared" si="101"/>
        <v>0</v>
      </c>
    </row>
    <row r="982" spans="1:22">
      <c r="A982" s="1">
        <v>981</v>
      </c>
      <c r="B982" s="106"/>
      <c r="C982" s="101"/>
      <c r="D982" s="102"/>
      <c r="E982" s="105"/>
      <c r="F982" s="100"/>
      <c r="G982" s="104"/>
      <c r="H982" s="103"/>
      <c r="I982" s="105"/>
      <c r="J982" s="1">
        <f t="shared" si="96"/>
        <v>0</v>
      </c>
      <c r="K982" s="8">
        <f t="shared" si="97"/>
        <v>0</v>
      </c>
      <c r="L982" s="8">
        <f t="shared" si="98"/>
        <v>0</v>
      </c>
      <c r="M982" s="7"/>
      <c r="N982" s="6">
        <f t="shared" si="99"/>
        <v>0</v>
      </c>
      <c r="U982" s="13">
        <f t="shared" si="100"/>
        <v>0</v>
      </c>
      <c r="V982" s="13">
        <f t="shared" si="101"/>
        <v>0</v>
      </c>
    </row>
    <row r="983" spans="1:22">
      <c r="A983" s="1">
        <v>982</v>
      </c>
      <c r="B983" s="106"/>
      <c r="C983" s="101"/>
      <c r="D983" s="102"/>
      <c r="E983" s="105"/>
      <c r="F983" s="100"/>
      <c r="G983" s="104"/>
      <c r="H983" s="103"/>
      <c r="I983" s="105"/>
      <c r="J983" s="1">
        <f t="shared" si="96"/>
        <v>0</v>
      </c>
      <c r="K983" s="8">
        <f t="shared" si="97"/>
        <v>0</v>
      </c>
      <c r="L983" s="8">
        <f t="shared" si="98"/>
        <v>0</v>
      </c>
      <c r="M983" s="7"/>
      <c r="N983" s="6">
        <f t="shared" si="99"/>
        <v>0</v>
      </c>
      <c r="U983" s="13">
        <f t="shared" si="100"/>
        <v>0</v>
      </c>
      <c r="V983" s="13">
        <f t="shared" si="101"/>
        <v>0</v>
      </c>
    </row>
    <row r="984" spans="1:22">
      <c r="A984" s="1">
        <v>983</v>
      </c>
      <c r="B984" s="106"/>
      <c r="C984" s="101"/>
      <c r="D984" s="102"/>
      <c r="E984" s="105"/>
      <c r="F984" s="100"/>
      <c r="G984" s="104"/>
      <c r="H984" s="103"/>
      <c r="I984" s="105"/>
      <c r="J984" s="1">
        <f t="shared" si="96"/>
        <v>0</v>
      </c>
      <c r="K984" s="8">
        <f t="shared" si="97"/>
        <v>0</v>
      </c>
      <c r="L984" s="8">
        <f t="shared" si="98"/>
        <v>0</v>
      </c>
      <c r="M984" s="7"/>
      <c r="N984" s="6">
        <f t="shared" si="99"/>
        <v>0</v>
      </c>
      <c r="U984" s="13">
        <f t="shared" si="100"/>
        <v>0</v>
      </c>
      <c r="V984" s="13">
        <f t="shared" si="101"/>
        <v>0</v>
      </c>
    </row>
    <row r="985" spans="1:22">
      <c r="A985" s="1">
        <v>984</v>
      </c>
      <c r="B985" s="106"/>
      <c r="C985" s="101"/>
      <c r="D985" s="102"/>
      <c r="E985" s="105"/>
      <c r="F985" s="100"/>
      <c r="G985" s="104"/>
      <c r="H985" s="103"/>
      <c r="I985" s="105"/>
      <c r="J985" s="1">
        <f t="shared" si="96"/>
        <v>0</v>
      </c>
      <c r="K985" s="8">
        <f t="shared" si="97"/>
        <v>0</v>
      </c>
      <c r="L985" s="8">
        <f t="shared" si="98"/>
        <v>0</v>
      </c>
      <c r="M985" s="7"/>
      <c r="N985" s="6">
        <f t="shared" si="99"/>
        <v>0</v>
      </c>
      <c r="U985" s="13">
        <f t="shared" si="100"/>
        <v>0</v>
      </c>
      <c r="V985" s="13">
        <f t="shared" si="101"/>
        <v>0</v>
      </c>
    </row>
    <row r="986" spans="1:22">
      <c r="A986" s="1">
        <v>985</v>
      </c>
      <c r="B986" s="106"/>
      <c r="C986" s="101"/>
      <c r="D986" s="102"/>
      <c r="E986" s="105"/>
      <c r="F986" s="100"/>
      <c r="G986" s="104"/>
      <c r="H986" s="103"/>
      <c r="I986" s="105"/>
      <c r="J986" s="1">
        <f t="shared" si="96"/>
        <v>0</v>
      </c>
      <c r="K986" s="8">
        <f t="shared" si="97"/>
        <v>0</v>
      </c>
      <c r="L986" s="8">
        <f t="shared" si="98"/>
        <v>0</v>
      </c>
      <c r="M986" s="7"/>
      <c r="N986" s="6">
        <f t="shared" si="99"/>
        <v>0</v>
      </c>
      <c r="U986" s="13">
        <f t="shared" si="100"/>
        <v>0</v>
      </c>
      <c r="V986" s="13">
        <f t="shared" si="101"/>
        <v>0</v>
      </c>
    </row>
    <row r="987" spans="1:22" ht="15" customHeight="1">
      <c r="A987" s="1">
        <v>986</v>
      </c>
      <c r="B987" s="106"/>
      <c r="C987" s="101"/>
      <c r="D987" s="102"/>
      <c r="E987" s="105"/>
      <c r="F987" s="100"/>
      <c r="G987" s="104"/>
      <c r="H987" s="103"/>
      <c r="I987" s="105"/>
      <c r="J987" s="1">
        <f t="shared" si="96"/>
        <v>0</v>
      </c>
      <c r="K987" s="8">
        <f t="shared" si="97"/>
        <v>0</v>
      </c>
      <c r="L987" s="8">
        <f t="shared" si="98"/>
        <v>0</v>
      </c>
      <c r="M987" s="7"/>
      <c r="N987" s="6">
        <f t="shared" si="99"/>
        <v>0</v>
      </c>
      <c r="U987" s="13">
        <f t="shared" si="100"/>
        <v>0</v>
      </c>
      <c r="V987" s="13">
        <f t="shared" si="101"/>
        <v>0</v>
      </c>
    </row>
    <row r="988" spans="1:22">
      <c r="A988" s="1">
        <v>987</v>
      </c>
      <c r="B988" s="106"/>
      <c r="C988" s="101"/>
      <c r="D988" s="102"/>
      <c r="E988" s="105"/>
      <c r="F988" s="100"/>
      <c r="G988" s="104"/>
      <c r="H988" s="103"/>
      <c r="I988" s="105"/>
      <c r="J988" s="1">
        <f t="shared" si="96"/>
        <v>0</v>
      </c>
      <c r="K988" s="8">
        <f t="shared" si="97"/>
        <v>0</v>
      </c>
      <c r="L988" s="8">
        <f t="shared" si="98"/>
        <v>0</v>
      </c>
      <c r="M988" s="7"/>
      <c r="N988" s="6">
        <f t="shared" si="99"/>
        <v>0</v>
      </c>
      <c r="U988" s="13">
        <f t="shared" si="100"/>
        <v>0</v>
      </c>
      <c r="V988" s="13">
        <f t="shared" si="101"/>
        <v>0</v>
      </c>
    </row>
    <row r="989" spans="1:22">
      <c r="A989" s="1">
        <v>988</v>
      </c>
      <c r="B989" s="106"/>
      <c r="C989" s="101"/>
      <c r="D989" s="102"/>
      <c r="E989" s="105"/>
      <c r="F989" s="100"/>
      <c r="G989" s="104"/>
      <c r="H989" s="103"/>
      <c r="I989" s="105"/>
      <c r="J989" s="1">
        <f t="shared" si="96"/>
        <v>0</v>
      </c>
      <c r="K989" s="8">
        <f t="shared" si="97"/>
        <v>0</v>
      </c>
      <c r="L989" s="8">
        <f t="shared" si="98"/>
        <v>0</v>
      </c>
      <c r="M989" s="7"/>
      <c r="N989" s="6">
        <f t="shared" si="99"/>
        <v>0</v>
      </c>
      <c r="U989" s="13">
        <f t="shared" si="100"/>
        <v>0</v>
      </c>
      <c r="V989" s="13">
        <f t="shared" si="101"/>
        <v>0</v>
      </c>
    </row>
    <row r="990" spans="1:22">
      <c r="A990" s="1">
        <v>989</v>
      </c>
      <c r="B990" s="106"/>
      <c r="C990" s="101"/>
      <c r="D990" s="102"/>
      <c r="E990" s="105"/>
      <c r="F990" s="100"/>
      <c r="G990" s="104"/>
      <c r="H990" s="103"/>
      <c r="I990" s="105"/>
      <c r="J990" s="1">
        <f t="shared" si="96"/>
        <v>0</v>
      </c>
      <c r="K990" s="8">
        <f t="shared" si="97"/>
        <v>0</v>
      </c>
      <c r="L990" s="8">
        <f t="shared" si="98"/>
        <v>0</v>
      </c>
      <c r="M990" s="7"/>
      <c r="N990" s="6">
        <f t="shared" si="99"/>
        <v>0</v>
      </c>
      <c r="U990" s="13">
        <f t="shared" si="100"/>
        <v>0</v>
      </c>
      <c r="V990" s="13">
        <f t="shared" si="101"/>
        <v>0</v>
      </c>
    </row>
    <row r="991" spans="1:22">
      <c r="A991" s="1">
        <v>990</v>
      </c>
      <c r="B991" s="106"/>
      <c r="C991" s="101"/>
      <c r="D991" s="102"/>
      <c r="E991" s="105"/>
      <c r="F991" s="100"/>
      <c r="G991" s="104"/>
      <c r="H991" s="103"/>
      <c r="I991" s="105"/>
      <c r="J991" s="1">
        <f t="shared" si="96"/>
        <v>0</v>
      </c>
      <c r="K991" s="8">
        <f t="shared" si="97"/>
        <v>0</v>
      </c>
      <c r="L991" s="8">
        <f t="shared" si="98"/>
        <v>0</v>
      </c>
      <c r="M991" s="7"/>
      <c r="N991" s="6">
        <f t="shared" si="99"/>
        <v>0</v>
      </c>
      <c r="U991" s="13">
        <f t="shared" si="100"/>
        <v>0</v>
      </c>
      <c r="V991" s="13">
        <f t="shared" si="101"/>
        <v>0</v>
      </c>
    </row>
    <row r="992" spans="1:22">
      <c r="A992" s="1">
        <v>991</v>
      </c>
      <c r="B992" s="106"/>
      <c r="C992" s="101"/>
      <c r="D992" s="102"/>
      <c r="E992" s="105"/>
      <c r="F992" s="100"/>
      <c r="G992" s="104"/>
      <c r="H992" s="103"/>
      <c r="I992" s="105"/>
      <c r="J992" s="1">
        <f t="shared" si="96"/>
        <v>0</v>
      </c>
      <c r="K992" s="8">
        <f t="shared" si="97"/>
        <v>0</v>
      </c>
      <c r="L992" s="8">
        <f t="shared" si="98"/>
        <v>0</v>
      </c>
      <c r="M992" s="7"/>
      <c r="N992" s="6">
        <f t="shared" si="99"/>
        <v>0</v>
      </c>
      <c r="U992" s="13">
        <f t="shared" si="100"/>
        <v>0</v>
      </c>
      <c r="V992" s="13">
        <f t="shared" si="101"/>
        <v>0</v>
      </c>
    </row>
    <row r="993" spans="1:22">
      <c r="A993" s="1">
        <v>992</v>
      </c>
      <c r="B993" s="106"/>
      <c r="C993" s="101"/>
      <c r="D993" s="102"/>
      <c r="E993" s="105"/>
      <c r="F993" s="100"/>
      <c r="G993" s="104"/>
      <c r="H993" s="103"/>
      <c r="I993" s="105"/>
      <c r="J993" s="1">
        <f t="shared" si="96"/>
        <v>0</v>
      </c>
      <c r="K993" s="8">
        <f t="shared" si="97"/>
        <v>0</v>
      </c>
      <c r="L993" s="8">
        <f t="shared" si="98"/>
        <v>0</v>
      </c>
      <c r="M993" s="7"/>
      <c r="N993" s="6">
        <f t="shared" si="99"/>
        <v>0</v>
      </c>
      <c r="U993" s="13">
        <f t="shared" si="100"/>
        <v>0</v>
      </c>
      <c r="V993" s="13">
        <f t="shared" si="101"/>
        <v>0</v>
      </c>
    </row>
    <row r="994" spans="1:22">
      <c r="A994" s="1">
        <v>993</v>
      </c>
      <c r="B994" s="106"/>
      <c r="C994" s="101"/>
      <c r="D994" s="102"/>
      <c r="E994" s="105"/>
      <c r="F994" s="100"/>
      <c r="G994" s="104"/>
      <c r="H994" s="103"/>
      <c r="I994" s="105"/>
      <c r="J994" s="1">
        <f t="shared" si="96"/>
        <v>0</v>
      </c>
      <c r="K994" s="8">
        <f t="shared" si="97"/>
        <v>0</v>
      </c>
      <c r="L994" s="8">
        <f t="shared" si="98"/>
        <v>0</v>
      </c>
      <c r="M994" s="7"/>
      <c r="N994" s="6">
        <f t="shared" si="99"/>
        <v>0</v>
      </c>
      <c r="U994" s="13">
        <f t="shared" si="100"/>
        <v>0</v>
      </c>
      <c r="V994" s="13">
        <f t="shared" si="101"/>
        <v>0</v>
      </c>
    </row>
    <row r="995" spans="1:22">
      <c r="A995" s="1">
        <v>994</v>
      </c>
      <c r="B995" s="106"/>
      <c r="C995" s="101"/>
      <c r="D995" s="102"/>
      <c r="E995" s="105"/>
      <c r="F995" s="100"/>
      <c r="G995" s="104"/>
      <c r="H995" s="103"/>
      <c r="I995" s="105"/>
      <c r="J995" s="1">
        <f t="shared" si="96"/>
        <v>0</v>
      </c>
      <c r="K995" s="8">
        <f t="shared" si="97"/>
        <v>0</v>
      </c>
      <c r="L995" s="8">
        <f t="shared" si="98"/>
        <v>0</v>
      </c>
      <c r="M995" s="7"/>
      <c r="N995" s="6">
        <f t="shared" si="99"/>
        <v>0</v>
      </c>
      <c r="U995" s="13">
        <f t="shared" si="100"/>
        <v>0</v>
      </c>
      <c r="V995" s="13">
        <f t="shared" si="101"/>
        <v>0</v>
      </c>
    </row>
    <row r="996" spans="1:22" ht="15" customHeight="1">
      <c r="A996" s="1">
        <v>995</v>
      </c>
      <c r="B996" s="106"/>
      <c r="C996" s="101"/>
      <c r="D996" s="102"/>
      <c r="E996" s="105"/>
      <c r="F996" s="100"/>
      <c r="G996" s="104"/>
      <c r="H996" s="103"/>
      <c r="I996" s="105"/>
      <c r="J996" s="1">
        <f t="shared" si="96"/>
        <v>0</v>
      </c>
      <c r="K996" s="8">
        <f t="shared" si="97"/>
        <v>0</v>
      </c>
      <c r="L996" s="8">
        <f t="shared" si="98"/>
        <v>0</v>
      </c>
      <c r="M996" s="7"/>
      <c r="N996" s="6">
        <f t="shared" si="99"/>
        <v>0</v>
      </c>
      <c r="U996" s="13">
        <f t="shared" si="100"/>
        <v>0</v>
      </c>
      <c r="V996" s="13">
        <f t="shared" si="101"/>
        <v>0</v>
      </c>
    </row>
    <row r="997" spans="1:22">
      <c r="A997" s="1">
        <v>996</v>
      </c>
      <c r="B997" s="106"/>
      <c r="C997" s="101"/>
      <c r="D997" s="102"/>
      <c r="E997" s="105"/>
      <c r="F997" s="100"/>
      <c r="G997" s="104"/>
      <c r="H997" s="103"/>
      <c r="I997" s="105"/>
      <c r="J997" s="1">
        <f t="shared" si="96"/>
        <v>0</v>
      </c>
      <c r="K997" s="8">
        <f t="shared" si="97"/>
        <v>0</v>
      </c>
      <c r="L997" s="8">
        <f t="shared" si="98"/>
        <v>0</v>
      </c>
      <c r="M997" s="7"/>
      <c r="N997" s="6">
        <f t="shared" si="99"/>
        <v>0</v>
      </c>
      <c r="U997" s="13">
        <f t="shared" si="100"/>
        <v>0</v>
      </c>
      <c r="V997" s="13">
        <f t="shared" si="101"/>
        <v>0</v>
      </c>
    </row>
    <row r="998" spans="1:22">
      <c r="A998" s="1">
        <v>997</v>
      </c>
      <c r="B998" s="106"/>
      <c r="C998" s="101"/>
      <c r="D998" s="102"/>
      <c r="E998" s="105"/>
      <c r="F998" s="100"/>
      <c r="G998" s="104"/>
      <c r="H998" s="103"/>
      <c r="I998" s="105"/>
      <c r="J998" s="1">
        <f t="shared" si="96"/>
        <v>0</v>
      </c>
      <c r="K998" s="8">
        <f t="shared" si="97"/>
        <v>0</v>
      </c>
      <c r="L998" s="8">
        <f t="shared" si="98"/>
        <v>0</v>
      </c>
      <c r="M998" s="7"/>
      <c r="N998" s="6">
        <f t="shared" si="99"/>
        <v>0</v>
      </c>
      <c r="U998" s="13">
        <f t="shared" si="100"/>
        <v>0</v>
      </c>
      <c r="V998" s="13">
        <f t="shared" si="101"/>
        <v>0</v>
      </c>
    </row>
    <row r="999" spans="1:22">
      <c r="A999" s="1">
        <v>998</v>
      </c>
      <c r="B999" s="106"/>
      <c r="C999" s="101"/>
      <c r="D999" s="102"/>
      <c r="E999" s="105"/>
      <c r="F999" s="100"/>
      <c r="G999" s="104"/>
      <c r="H999" s="103"/>
      <c r="I999" s="105"/>
      <c r="J999" s="1">
        <f t="shared" si="96"/>
        <v>0</v>
      </c>
      <c r="K999" s="8">
        <f t="shared" si="97"/>
        <v>0</v>
      </c>
      <c r="L999" s="8">
        <f t="shared" si="98"/>
        <v>0</v>
      </c>
      <c r="M999" s="7"/>
      <c r="N999" s="6">
        <f t="shared" si="99"/>
        <v>0</v>
      </c>
      <c r="U999" s="13">
        <f t="shared" si="100"/>
        <v>0</v>
      </c>
      <c r="V999" s="13">
        <f t="shared" si="101"/>
        <v>0</v>
      </c>
    </row>
    <row r="1000" spans="1:22">
      <c r="A1000" s="1">
        <v>999</v>
      </c>
      <c r="B1000" s="106"/>
      <c r="C1000" s="101"/>
      <c r="D1000" s="102"/>
      <c r="E1000" s="105"/>
      <c r="F1000" s="100"/>
      <c r="G1000" s="104"/>
      <c r="H1000" s="103"/>
      <c r="I1000" s="105"/>
      <c r="J1000" s="1">
        <f t="shared" si="96"/>
        <v>0</v>
      </c>
      <c r="K1000" s="8">
        <f t="shared" si="97"/>
        <v>0</v>
      </c>
      <c r="L1000" s="8">
        <f t="shared" si="98"/>
        <v>0</v>
      </c>
      <c r="M1000" s="7"/>
      <c r="N1000" s="6">
        <f t="shared" si="99"/>
        <v>0</v>
      </c>
      <c r="U1000" s="13">
        <f t="shared" si="100"/>
        <v>0</v>
      </c>
      <c r="V1000" s="13">
        <f t="shared" si="101"/>
        <v>0</v>
      </c>
    </row>
    <row r="1001" spans="1:22">
      <c r="A1001" s="1">
        <v>1000</v>
      </c>
      <c r="B1001" s="106"/>
      <c r="C1001" s="101"/>
      <c r="D1001" s="102"/>
      <c r="E1001" s="105"/>
      <c r="F1001" s="100"/>
      <c r="G1001" s="104"/>
      <c r="H1001" s="103"/>
      <c r="I1001" s="105"/>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268">
    <mergeCell ref="B503:B505"/>
    <mergeCell ref="E503:E505"/>
    <mergeCell ref="E506:E508"/>
    <mergeCell ref="B511:B514"/>
    <mergeCell ref="E511:E513"/>
    <mergeCell ref="B469:B472"/>
    <mergeCell ref="E469:E472"/>
    <mergeCell ref="B473:B501"/>
    <mergeCell ref="E473:E477"/>
    <mergeCell ref="E479:E483"/>
    <mergeCell ref="E485:E489"/>
    <mergeCell ref="E491:E495"/>
    <mergeCell ref="E497:E501"/>
    <mergeCell ref="B446:B451"/>
    <mergeCell ref="E446:E448"/>
    <mergeCell ref="I447:I453"/>
    <mergeCell ref="E449:E451"/>
    <mergeCell ref="B456:B468"/>
    <mergeCell ref="E456:E458"/>
    <mergeCell ref="I456:I458"/>
    <mergeCell ref="E459:E460"/>
    <mergeCell ref="E461:E462"/>
    <mergeCell ref="E463:E465"/>
    <mergeCell ref="I463:I465"/>
    <mergeCell ref="E466:E468"/>
    <mergeCell ref="I466:I468"/>
    <mergeCell ref="B436:B445"/>
    <mergeCell ref="E436:E437"/>
    <mergeCell ref="E438:E439"/>
    <mergeCell ref="E440:E441"/>
    <mergeCell ref="E442:E443"/>
    <mergeCell ref="E444:E445"/>
    <mergeCell ref="B426:B435"/>
    <mergeCell ref="E426:E427"/>
    <mergeCell ref="E428:E429"/>
    <mergeCell ref="E430:E431"/>
    <mergeCell ref="I430:I431"/>
    <mergeCell ref="E432:E433"/>
    <mergeCell ref="E434:E435"/>
    <mergeCell ref="I434:I435"/>
    <mergeCell ref="B421:B425"/>
    <mergeCell ref="E421:E422"/>
    <mergeCell ref="I421:I422"/>
    <mergeCell ref="E423:E425"/>
    <mergeCell ref="I423:I424"/>
    <mergeCell ref="B411:B420"/>
    <mergeCell ref="E411:E412"/>
    <mergeCell ref="E413:E414"/>
    <mergeCell ref="E415:E416"/>
    <mergeCell ref="E417:E418"/>
    <mergeCell ref="E419:E420"/>
    <mergeCell ref="B390:B410"/>
    <mergeCell ref="E390:E393"/>
    <mergeCell ref="I390:I393"/>
    <mergeCell ref="E395:E396"/>
    <mergeCell ref="E398:E401"/>
    <mergeCell ref="I398:I401"/>
    <mergeCell ref="E402:E403"/>
    <mergeCell ref="E405:E407"/>
    <mergeCell ref="I405:I407"/>
    <mergeCell ref="E409:E410"/>
    <mergeCell ref="I409:I410"/>
    <mergeCell ref="I379:I381"/>
    <mergeCell ref="E382:E384"/>
    <mergeCell ref="E385:E386"/>
    <mergeCell ref="I385:I386"/>
    <mergeCell ref="E387:E389"/>
    <mergeCell ref="B370:B378"/>
    <mergeCell ref="E370:E372"/>
    <mergeCell ref="E373:E375"/>
    <mergeCell ref="E376:E378"/>
    <mergeCell ref="B379:B389"/>
    <mergeCell ref="E379:E381"/>
    <mergeCell ref="I346:I349"/>
    <mergeCell ref="E348:E349"/>
    <mergeCell ref="B350:B369"/>
    <mergeCell ref="E350:E351"/>
    <mergeCell ref="I350:I357"/>
    <mergeCell ref="E352:E353"/>
    <mergeCell ref="E354:E355"/>
    <mergeCell ref="E356:E357"/>
    <mergeCell ref="E358:E359"/>
    <mergeCell ref="I358:I359"/>
    <mergeCell ref="E360:E361"/>
    <mergeCell ref="E362:E363"/>
    <mergeCell ref="E364:E365"/>
    <mergeCell ref="E366:E367"/>
    <mergeCell ref="E368:E369"/>
    <mergeCell ref="B337:B345"/>
    <mergeCell ref="E337:E339"/>
    <mergeCell ref="E340:E342"/>
    <mergeCell ref="E343:E345"/>
    <mergeCell ref="B346:B349"/>
    <mergeCell ref="E346:E347"/>
    <mergeCell ref="I306:I307"/>
    <mergeCell ref="E308:E310"/>
    <mergeCell ref="B311:B336"/>
    <mergeCell ref="E311:E312"/>
    <mergeCell ref="E315:E316"/>
    <mergeCell ref="E319:E320"/>
    <mergeCell ref="I319:I320"/>
    <mergeCell ref="E323:E324"/>
    <mergeCell ref="E327:E328"/>
    <mergeCell ref="E331:E332"/>
    <mergeCell ref="E335:E336"/>
    <mergeCell ref="B294:B298"/>
    <mergeCell ref="E294:E295"/>
    <mergeCell ref="E296:E298"/>
    <mergeCell ref="B299:B310"/>
    <mergeCell ref="E299:E301"/>
    <mergeCell ref="E302:E303"/>
    <mergeCell ref="E304:E305"/>
    <mergeCell ref="E306:E307"/>
    <mergeCell ref="B279:B291"/>
    <mergeCell ref="E279:E281"/>
    <mergeCell ref="E282:E283"/>
    <mergeCell ref="E284:E286"/>
    <mergeCell ref="E287:E288"/>
    <mergeCell ref="E289:E291"/>
    <mergeCell ref="B260:B263"/>
    <mergeCell ref="E260:E261"/>
    <mergeCell ref="I260:I261"/>
    <mergeCell ref="E262:E263"/>
    <mergeCell ref="B264:B278"/>
    <mergeCell ref="E264:E266"/>
    <mergeCell ref="E267:E269"/>
    <mergeCell ref="E270:E272"/>
    <mergeCell ref="E273:E275"/>
    <mergeCell ref="E276:E278"/>
    <mergeCell ref="B251:B259"/>
    <mergeCell ref="E251:E253"/>
    <mergeCell ref="E254:E255"/>
    <mergeCell ref="E256:E257"/>
    <mergeCell ref="E258:E259"/>
    <mergeCell ref="B243:B250"/>
    <mergeCell ref="E243:E244"/>
    <mergeCell ref="E245:E246"/>
    <mergeCell ref="E247:E248"/>
    <mergeCell ref="E249:E250"/>
    <mergeCell ref="B219:B239"/>
    <mergeCell ref="E219:E221"/>
    <mergeCell ref="E222:E224"/>
    <mergeCell ref="E225:E227"/>
    <mergeCell ref="E228:E230"/>
    <mergeCell ref="E231:E233"/>
    <mergeCell ref="E234:E236"/>
    <mergeCell ref="E237:E239"/>
    <mergeCell ref="B204:B215"/>
    <mergeCell ref="E204:E206"/>
    <mergeCell ref="I205:I215"/>
    <mergeCell ref="E207:E209"/>
    <mergeCell ref="E210:E212"/>
    <mergeCell ref="E213:E215"/>
    <mergeCell ref="B192:B203"/>
    <mergeCell ref="E192:E194"/>
    <mergeCell ref="I192:I194"/>
    <mergeCell ref="E195:E197"/>
    <mergeCell ref="I195:I197"/>
    <mergeCell ref="E198:E200"/>
    <mergeCell ref="I198:I200"/>
    <mergeCell ref="E201:E203"/>
    <mergeCell ref="I184:I185"/>
    <mergeCell ref="E186:E187"/>
    <mergeCell ref="B188:B191"/>
    <mergeCell ref="E188:E189"/>
    <mergeCell ref="E190:E191"/>
    <mergeCell ref="B172:B187"/>
    <mergeCell ref="E172:E173"/>
    <mergeCell ref="E174:E175"/>
    <mergeCell ref="E176:E177"/>
    <mergeCell ref="E178:E179"/>
    <mergeCell ref="E180:E181"/>
    <mergeCell ref="E182:E183"/>
    <mergeCell ref="E184:E185"/>
    <mergeCell ref="B155:B164"/>
    <mergeCell ref="E155:E156"/>
    <mergeCell ref="E159:E161"/>
    <mergeCell ref="E162:E164"/>
    <mergeCell ref="B165:B171"/>
    <mergeCell ref="E165:E168"/>
    <mergeCell ref="E169:E171"/>
    <mergeCell ref="I140:I142"/>
    <mergeCell ref="B143:B154"/>
    <mergeCell ref="E143:E145"/>
    <mergeCell ref="E146:E148"/>
    <mergeCell ref="I146:I148"/>
    <mergeCell ref="E149:E151"/>
    <mergeCell ref="E152:E154"/>
    <mergeCell ref="B125:B142"/>
    <mergeCell ref="E125:E127"/>
    <mergeCell ref="E128:E130"/>
    <mergeCell ref="E131:E133"/>
    <mergeCell ref="E134:E136"/>
    <mergeCell ref="E137:E139"/>
    <mergeCell ref="E140:E142"/>
    <mergeCell ref="B113:B124"/>
    <mergeCell ref="E113:E115"/>
    <mergeCell ref="E116:E118"/>
    <mergeCell ref="E119:E121"/>
    <mergeCell ref="I119:I121"/>
    <mergeCell ref="E122:E124"/>
    <mergeCell ref="E98:E100"/>
    <mergeCell ref="I98:I100"/>
    <mergeCell ref="B101:B112"/>
    <mergeCell ref="E101:E103"/>
    <mergeCell ref="E104:E106"/>
    <mergeCell ref="E107:E109"/>
    <mergeCell ref="E110:E112"/>
    <mergeCell ref="I70:I71"/>
    <mergeCell ref="E72:E73"/>
    <mergeCell ref="I72:I73"/>
    <mergeCell ref="B74:B100"/>
    <mergeCell ref="E74:E76"/>
    <mergeCell ref="E77:E79"/>
    <mergeCell ref="I77:I79"/>
    <mergeCell ref="E80:E82"/>
    <mergeCell ref="I80:I82"/>
    <mergeCell ref="E83:E85"/>
    <mergeCell ref="E86:E88"/>
    <mergeCell ref="I86:I88"/>
    <mergeCell ref="E89:E91"/>
    <mergeCell ref="E92:E94"/>
    <mergeCell ref="E95:E97"/>
    <mergeCell ref="I95:I97"/>
    <mergeCell ref="I60:I62"/>
    <mergeCell ref="E63:E64"/>
    <mergeCell ref="E65:E66"/>
    <mergeCell ref="I65:I66"/>
    <mergeCell ref="E67:E69"/>
    <mergeCell ref="B52:B59"/>
    <mergeCell ref="E52:E54"/>
    <mergeCell ref="E55:E57"/>
    <mergeCell ref="E58:E59"/>
    <mergeCell ref="B60:B73"/>
    <mergeCell ref="E60:E62"/>
    <mergeCell ref="E70:E71"/>
    <mergeCell ref="B38:B51"/>
    <mergeCell ref="E38:E40"/>
    <mergeCell ref="E41:E42"/>
    <mergeCell ref="E43:E44"/>
    <mergeCell ref="E45:E46"/>
    <mergeCell ref="E47:E48"/>
    <mergeCell ref="E49:E51"/>
    <mergeCell ref="E22:E23"/>
    <mergeCell ref="E24:E25"/>
    <mergeCell ref="E26:E27"/>
    <mergeCell ref="E28:E29"/>
    <mergeCell ref="B30:B37"/>
    <mergeCell ref="E30:E31"/>
    <mergeCell ref="E32:E33"/>
    <mergeCell ref="E34:E35"/>
    <mergeCell ref="E36:E37"/>
    <mergeCell ref="P29:P32"/>
    <mergeCell ref="P35:P42"/>
    <mergeCell ref="P14:P16"/>
    <mergeCell ref="P19:P26"/>
    <mergeCell ref="B2:B13"/>
    <mergeCell ref="E2:E3"/>
    <mergeCell ref="E4:E5"/>
    <mergeCell ref="E6:E7"/>
    <mergeCell ref="E8:E9"/>
    <mergeCell ref="E10:E11"/>
    <mergeCell ref="E12:E13"/>
    <mergeCell ref="B14:B21"/>
    <mergeCell ref="E14:E16"/>
    <mergeCell ref="E17:E19"/>
    <mergeCell ref="E20:E21"/>
    <mergeCell ref="B22:B29"/>
  </mergeCells>
  <conditionalFormatting sqref="E2:E514">
    <cfRule type="duplicateValues" dxfId="0" priority="1"/>
  </conditionalFormatting>
  <dataValidations count="1">
    <dataValidation type="list" allowBlank="1" showInputMessage="1" showErrorMessage="1" sqref="C51:C75" xr:uid="{09CB0EF2-6E75-4141-BF69-0CAA55A46967}">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259822.13999999998</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4281</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3511.1099999999997</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259822.13999999998</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12"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12"/>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12"/>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12"/>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12"/>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12"/>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12"/>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12"/>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12"/>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13"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14"/>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14"/>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14"/>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14"/>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14"/>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14"/>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14"/>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14"/>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15"/>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16"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16"/>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16"/>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16"/>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16"/>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16"/>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16"/>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16"/>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16"/>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16"/>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16"/>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16"/>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16"/>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16"/>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16"/>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16"/>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16"/>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16"/>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16"/>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16"/>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16"/>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16"/>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16"/>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13"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14"/>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14"/>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14"/>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14"/>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14"/>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14"/>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14"/>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14"/>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14"/>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14"/>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14"/>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14"/>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14"/>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14"/>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14"/>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14"/>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14"/>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14"/>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14"/>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14"/>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14"/>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14"/>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14"/>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15"/>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16"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16"/>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16"/>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16"/>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16"/>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16"/>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16"/>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16"/>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16"/>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17" t="s">
        <v>61</v>
      </c>
      <c r="C1" s="118"/>
      <c r="D1" s="118"/>
      <c r="E1" s="119"/>
      <c r="F1" s="117" t="s">
        <v>62</v>
      </c>
      <c r="G1" s="118"/>
      <c r="H1" s="118"/>
      <c r="I1" s="119"/>
      <c r="J1" s="117" t="s">
        <v>63</v>
      </c>
      <c r="K1" s="118"/>
      <c r="L1" s="118"/>
      <c r="M1" s="119"/>
      <c r="N1" s="117" t="s">
        <v>64</v>
      </c>
      <c r="O1" s="118"/>
      <c r="P1" s="118"/>
      <c r="Q1" s="119"/>
      <c r="R1" s="117" t="s">
        <v>65</v>
      </c>
      <c r="S1" s="118"/>
      <c r="T1" s="118"/>
      <c r="U1" s="119"/>
      <c r="V1" s="117" t="s">
        <v>66</v>
      </c>
      <c r="W1" s="118"/>
      <c r="X1" s="118"/>
      <c r="Y1" s="119"/>
      <c r="Z1" s="117" t="s">
        <v>67</v>
      </c>
      <c r="AA1" s="118"/>
      <c r="AB1" s="118"/>
      <c r="AC1" s="119"/>
      <c r="AD1" s="117" t="s">
        <v>68</v>
      </c>
      <c r="AE1" s="118"/>
      <c r="AF1" s="118"/>
      <c r="AG1" s="119"/>
      <c r="AH1" s="117" t="s">
        <v>69</v>
      </c>
      <c r="AI1" s="118"/>
      <c r="AJ1" s="118"/>
      <c r="AK1" s="119"/>
      <c r="AL1" s="120" t="s">
        <v>70</v>
      </c>
      <c r="AM1" s="121"/>
      <c r="AN1" s="121"/>
      <c r="AO1" s="122"/>
      <c r="AQ1" s="30" t="s">
        <v>71</v>
      </c>
    </row>
    <row r="2" spans="1:43" ht="27" customHeight="1" thickBot="1">
      <c r="A2" s="62" t="s">
        <v>72</v>
      </c>
      <c r="B2" s="123">
        <f>SUM(C7:C1506)</f>
        <v>0</v>
      </c>
      <c r="C2" s="124"/>
      <c r="D2" s="124"/>
      <c r="E2" s="125"/>
      <c r="F2" s="123">
        <f>SUM(G7:G1506)</f>
        <v>0</v>
      </c>
      <c r="G2" s="124"/>
      <c r="H2" s="124"/>
      <c r="I2" s="125"/>
      <c r="J2" s="123">
        <f>SUM(K7:K1506)</f>
        <v>0</v>
      </c>
      <c r="K2" s="124"/>
      <c r="L2" s="124"/>
      <c r="M2" s="125"/>
      <c r="N2" s="123">
        <f>SUM(O7:O1506)</f>
        <v>0</v>
      </c>
      <c r="O2" s="124"/>
      <c r="P2" s="124"/>
      <c r="Q2" s="125"/>
      <c r="R2" s="123">
        <f>SUM(S7:S1506)</f>
        <v>0</v>
      </c>
      <c r="S2" s="124"/>
      <c r="T2" s="124"/>
      <c r="U2" s="125"/>
      <c r="V2" s="123">
        <f>SUM(W7:W1506)</f>
        <v>0</v>
      </c>
      <c r="W2" s="124"/>
      <c r="X2" s="124"/>
      <c r="Y2" s="125"/>
      <c r="Z2" s="123">
        <f>SUM(AA7:AA1506)</f>
        <v>0</v>
      </c>
      <c r="AA2" s="124"/>
      <c r="AB2" s="124"/>
      <c r="AC2" s="125"/>
      <c r="AD2" s="123">
        <f>SUM(AE7:AE1506)</f>
        <v>0</v>
      </c>
      <c r="AE2" s="124"/>
      <c r="AF2" s="124"/>
      <c r="AG2" s="125"/>
      <c r="AH2" s="123">
        <f>SUM(AI7:AI1506)</f>
        <v>0</v>
      </c>
      <c r="AI2" s="124"/>
      <c r="AJ2" s="124"/>
      <c r="AK2" s="125"/>
      <c r="AL2" s="123">
        <f>SUM(AM7:AM1506)</f>
        <v>0</v>
      </c>
      <c r="AM2" s="124"/>
      <c r="AN2" s="124"/>
      <c r="AO2" s="125"/>
      <c r="AQ2" s="42" t="s">
        <v>73</v>
      </c>
    </row>
    <row r="3" spans="1:43" ht="27" customHeight="1" thickBot="1">
      <c r="A3" s="63" t="s">
        <v>74</v>
      </c>
      <c r="B3" s="123">
        <f t="shared" ref="B3:B5" si="0">SUM(C8:C1031)</f>
        <v>0</v>
      </c>
      <c r="C3" s="124"/>
      <c r="D3" s="124"/>
      <c r="E3" s="125"/>
      <c r="F3" s="123">
        <f t="shared" ref="F3:F5" si="1">SUM(G8:G1031)</f>
        <v>0</v>
      </c>
      <c r="G3" s="124"/>
      <c r="H3" s="124"/>
      <c r="I3" s="125"/>
      <c r="J3" s="123">
        <f t="shared" ref="J3:J5" si="2">SUM(K8:K1031)</f>
        <v>0</v>
      </c>
      <c r="K3" s="124"/>
      <c r="L3" s="124"/>
      <c r="M3" s="125"/>
      <c r="N3" s="123">
        <f t="shared" ref="N3:N5" si="3">SUM(O8:O1031)</f>
        <v>0</v>
      </c>
      <c r="O3" s="124"/>
      <c r="P3" s="124"/>
      <c r="Q3" s="125"/>
      <c r="R3" s="123">
        <f t="shared" ref="R3:R5" si="4">SUM(S8:S1031)</f>
        <v>0</v>
      </c>
      <c r="S3" s="124"/>
      <c r="T3" s="124"/>
      <c r="U3" s="125"/>
      <c r="V3" s="123">
        <f t="shared" ref="V3:V5" si="5">SUM(W8:W1031)</f>
        <v>0</v>
      </c>
      <c r="W3" s="124"/>
      <c r="X3" s="124"/>
      <c r="Y3" s="125"/>
      <c r="Z3" s="123">
        <f t="shared" ref="Z3:Z5" si="6">SUM(AA8:AA1031)</f>
        <v>0</v>
      </c>
      <c r="AA3" s="124"/>
      <c r="AB3" s="124"/>
      <c r="AC3" s="125"/>
      <c r="AD3" s="123">
        <f t="shared" ref="AD3:AD5" si="7">SUM(AE8:AE1031)</f>
        <v>0</v>
      </c>
      <c r="AE3" s="124"/>
      <c r="AF3" s="124"/>
      <c r="AG3" s="125"/>
      <c r="AH3" s="123">
        <f t="shared" ref="AH3:AH5" si="8">SUM(AI8:AI1031)</f>
        <v>0</v>
      </c>
      <c r="AI3" s="124"/>
      <c r="AJ3" s="124"/>
      <c r="AK3" s="125"/>
      <c r="AL3" s="123">
        <f t="shared" ref="AL3:AL5" si="9">SUM(AM8:AM1031)</f>
        <v>0</v>
      </c>
      <c r="AM3" s="124"/>
      <c r="AN3" s="124"/>
      <c r="AO3" s="125"/>
      <c r="AQ3" s="47">
        <f>SUM(B4:AO4)</f>
        <v>0</v>
      </c>
    </row>
    <row r="4" spans="1:43" ht="27" customHeight="1" thickBot="1">
      <c r="A4" s="63" t="s">
        <v>75</v>
      </c>
      <c r="B4" s="123">
        <f t="shared" si="0"/>
        <v>0</v>
      </c>
      <c r="C4" s="124"/>
      <c r="D4" s="124"/>
      <c r="E4" s="125"/>
      <c r="F4" s="123">
        <f t="shared" si="1"/>
        <v>0</v>
      </c>
      <c r="G4" s="124"/>
      <c r="H4" s="124"/>
      <c r="I4" s="125"/>
      <c r="J4" s="123">
        <f t="shared" si="2"/>
        <v>0</v>
      </c>
      <c r="K4" s="124"/>
      <c r="L4" s="124"/>
      <c r="M4" s="125"/>
      <c r="N4" s="123">
        <f t="shared" si="3"/>
        <v>0</v>
      </c>
      <c r="O4" s="124"/>
      <c r="P4" s="124"/>
      <c r="Q4" s="125"/>
      <c r="R4" s="123">
        <f t="shared" si="4"/>
        <v>0</v>
      </c>
      <c r="S4" s="124"/>
      <c r="T4" s="124"/>
      <c r="U4" s="125"/>
      <c r="V4" s="123">
        <f t="shared" si="5"/>
        <v>0</v>
      </c>
      <c r="W4" s="124"/>
      <c r="X4" s="124"/>
      <c r="Y4" s="125"/>
      <c r="Z4" s="123">
        <f t="shared" si="6"/>
        <v>0</v>
      </c>
      <c r="AA4" s="124"/>
      <c r="AB4" s="124"/>
      <c r="AC4" s="125"/>
      <c r="AD4" s="123">
        <f t="shared" si="7"/>
        <v>0</v>
      </c>
      <c r="AE4" s="124"/>
      <c r="AF4" s="124"/>
      <c r="AG4" s="125"/>
      <c r="AH4" s="123">
        <f t="shared" si="8"/>
        <v>0</v>
      </c>
      <c r="AI4" s="124"/>
      <c r="AJ4" s="124"/>
      <c r="AK4" s="125"/>
      <c r="AL4" s="123">
        <f t="shared" si="9"/>
        <v>0</v>
      </c>
      <c r="AM4" s="124"/>
      <c r="AN4" s="124"/>
      <c r="AO4" s="125"/>
      <c r="AQ4" s="46" t="s">
        <v>76</v>
      </c>
    </row>
    <row r="5" spans="1:43" ht="27" customHeight="1" thickBot="1">
      <c r="A5" s="64" t="s">
        <v>77</v>
      </c>
      <c r="B5" s="123">
        <f t="shared" si="0"/>
        <v>0</v>
      </c>
      <c r="C5" s="124"/>
      <c r="D5" s="124"/>
      <c r="E5" s="125"/>
      <c r="F5" s="123">
        <f t="shared" si="1"/>
        <v>0</v>
      </c>
      <c r="G5" s="124"/>
      <c r="H5" s="124"/>
      <c r="I5" s="125"/>
      <c r="J5" s="123">
        <f t="shared" si="2"/>
        <v>0</v>
      </c>
      <c r="K5" s="124"/>
      <c r="L5" s="124"/>
      <c r="M5" s="125"/>
      <c r="N5" s="123">
        <f t="shared" si="3"/>
        <v>0</v>
      </c>
      <c r="O5" s="124"/>
      <c r="P5" s="124"/>
      <c r="Q5" s="125"/>
      <c r="R5" s="123">
        <f t="shared" si="4"/>
        <v>0</v>
      </c>
      <c r="S5" s="124"/>
      <c r="T5" s="124"/>
      <c r="U5" s="125"/>
      <c r="V5" s="123">
        <f t="shared" si="5"/>
        <v>0</v>
      </c>
      <c r="W5" s="124"/>
      <c r="X5" s="124"/>
      <c r="Y5" s="125"/>
      <c r="Z5" s="123">
        <f t="shared" si="6"/>
        <v>0</v>
      </c>
      <c r="AA5" s="124"/>
      <c r="AB5" s="124"/>
      <c r="AC5" s="125"/>
      <c r="AD5" s="123">
        <f t="shared" si="7"/>
        <v>0</v>
      </c>
      <c r="AE5" s="124"/>
      <c r="AF5" s="124"/>
      <c r="AG5" s="125"/>
      <c r="AH5" s="123">
        <f t="shared" si="8"/>
        <v>0</v>
      </c>
      <c r="AI5" s="124"/>
      <c r="AJ5" s="124"/>
      <c r="AK5" s="125"/>
      <c r="AL5" s="123">
        <f t="shared" si="9"/>
        <v>0</v>
      </c>
      <c r="AM5" s="124"/>
      <c r="AN5" s="124"/>
      <c r="AO5" s="125"/>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13"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14"/>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14"/>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14"/>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14"/>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14"/>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14"/>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14"/>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14"/>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15"/>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13"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14"/>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14"/>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14"/>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14"/>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14"/>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14"/>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14"/>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14"/>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15"/>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16"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16"/>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16"/>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16"/>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16"/>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16"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16"/>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16"/>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16"/>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2021-11-10T12:41:17Z</dcterms:modified>
</cp:coreProperties>
</file>